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Javne nabavke\Konkursna dokumentacija - radno\2025\405-106 ZS Kotlujevac MJU\priprema\swisstransfer_19032025_sa cenama - Copy\"/>
    </mc:Choice>
  </mc:AlternateContent>
  <bookViews>
    <workbookView xWindow="0" yWindow="0" windowWidth="28800" windowHeight="12435"/>
  </bookViews>
  <sheets>
    <sheet name="2 saobracajnica" sheetId="1" r:id="rId1"/>
  </sheets>
  <definedNames>
    <definedName name="_xlnm.Print_Area" localSheetId="0">'2 saobracajnica'!$A$1:$H$158</definedName>
    <definedName name="_xlnm.Print_Titles" localSheetId="0">'2 saobracajnica'!$4:$5</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22" i="1" l="1"/>
  <c r="F123" i="1" l="1"/>
  <c r="F121" i="1"/>
  <c r="F120" i="1"/>
  <c r="F119" i="1"/>
  <c r="F118" i="1"/>
  <c r="F110" i="1"/>
  <c r="F108" i="1"/>
  <c r="G102" i="1"/>
  <c r="G101" i="1"/>
  <c r="G100" i="1"/>
  <c r="G99" i="1"/>
  <c r="G98" i="1"/>
  <c r="G97" i="1"/>
  <c r="G96" i="1"/>
  <c r="F124" i="1" l="1"/>
  <c r="F133" i="1" s="1"/>
  <c r="F112" i="1"/>
  <c r="F130" i="1" s="1"/>
  <c r="G103" i="1"/>
  <c r="F127" i="1" s="1"/>
  <c r="A61" i="1"/>
  <c r="G28" i="1"/>
  <c r="F28" i="1"/>
  <c r="H28" i="1" s="1"/>
  <c r="F135" i="1" l="1"/>
  <c r="D148" i="1" s="1"/>
  <c r="F148" i="1" s="1"/>
  <c r="A87" i="1"/>
  <c r="G17" i="1" l="1"/>
  <c r="F17" i="1"/>
  <c r="H17" i="1" s="1"/>
  <c r="G78" i="1"/>
  <c r="F78" i="1"/>
  <c r="H78" i="1" s="1"/>
  <c r="G76" i="1"/>
  <c r="F76" i="1"/>
  <c r="H76" i="1" s="1"/>
  <c r="B87" i="1" l="1"/>
  <c r="G73" i="1"/>
  <c r="F73" i="1"/>
  <c r="H73" i="1" s="1"/>
  <c r="G71" i="1"/>
  <c r="F71" i="1"/>
  <c r="H71" i="1" s="1"/>
  <c r="G69" i="1"/>
  <c r="F69" i="1"/>
  <c r="H69" i="1" s="1"/>
  <c r="A72" i="1"/>
  <c r="F39" i="1"/>
  <c r="G46" i="1"/>
  <c r="F46" i="1"/>
  <c r="H46" i="1" s="1"/>
  <c r="G44" i="1"/>
  <c r="F44" i="1"/>
  <c r="H44" i="1" s="1"/>
  <c r="H80" i="1" l="1"/>
  <c r="G80" i="1"/>
  <c r="D87" i="1" s="1"/>
  <c r="D89" i="1" s="1"/>
  <c r="D146" i="1" s="1"/>
  <c r="F87" i="1" l="1"/>
  <c r="F89" i="1" s="1"/>
  <c r="F146" i="1" s="1"/>
  <c r="G54" i="1"/>
  <c r="G56" i="1" s="1"/>
  <c r="F54" i="1"/>
  <c r="H54" i="1" s="1"/>
  <c r="H56" i="1" s="1"/>
  <c r="B48" i="1" l="1"/>
  <c r="B62" i="1" l="1"/>
  <c r="B61" i="1"/>
  <c r="A62" i="1"/>
  <c r="B19" i="1" l="1"/>
  <c r="H39" i="1" l="1"/>
  <c r="B56" i="1" l="1"/>
  <c r="G39" i="1"/>
  <c r="F41" i="1"/>
  <c r="H41" i="1" s="1"/>
  <c r="A40" i="1"/>
  <c r="F62" i="1" l="1"/>
  <c r="D62" i="1"/>
  <c r="F26" i="1" l="1"/>
  <c r="F24" i="1"/>
  <c r="H24" i="1" s="1"/>
  <c r="F14" i="1"/>
  <c r="H14" i="1" s="1"/>
  <c r="F12" i="1"/>
  <c r="H12" i="1" s="1"/>
  <c r="H26" i="1" l="1"/>
  <c r="G14" i="1"/>
  <c r="G26" i="1"/>
  <c r="G24" i="1"/>
  <c r="G12" i="1"/>
  <c r="H30" i="1" l="1"/>
  <c r="G30" i="1"/>
  <c r="D142" i="1" s="1"/>
  <c r="F142" i="1" l="1"/>
  <c r="H48" i="1"/>
  <c r="F61" i="1" l="1"/>
  <c r="G41" i="1"/>
  <c r="A25" i="1"/>
  <c r="F10" i="1"/>
  <c r="H10" i="1" s="1"/>
  <c r="G48" i="1" l="1"/>
  <c r="D61" i="1" s="1"/>
  <c r="H19" i="1"/>
  <c r="F140" i="1" s="1"/>
  <c r="G10" i="1"/>
  <c r="G19" i="1" s="1"/>
  <c r="D140" i="1" s="1"/>
  <c r="F63" i="1" l="1"/>
  <c r="F144" i="1" s="1"/>
  <c r="F150" i="1" s="1"/>
  <c r="B30" i="1" l="1"/>
  <c r="D63" i="1" l="1"/>
  <c r="D144" i="1" s="1"/>
  <c r="D150" i="1" s="1"/>
</calcChain>
</file>

<file path=xl/sharedStrings.xml><?xml version="1.0" encoding="utf-8"?>
<sst xmlns="http://schemas.openxmlformats.org/spreadsheetml/2006/main" count="164" uniqueCount="107">
  <si>
    <t>m²</t>
  </si>
  <si>
    <t>m³</t>
  </si>
  <si>
    <t>m</t>
  </si>
  <si>
    <t>ПОЗ</t>
  </si>
  <si>
    <t>ОПИС</t>
  </si>
  <si>
    <t>Ј.М.</t>
  </si>
  <si>
    <t>ЈЕД . ЦЕНА 
СА ПДВ-ом</t>
  </si>
  <si>
    <t>ЈЕД . ЦЕНА 
БЕЗ ПДВ-а</t>
  </si>
  <si>
    <t>УКУПНО 
БЕЗ ПДВ-а</t>
  </si>
  <si>
    <t>УКУПНО 
СА ПДВ-ом</t>
  </si>
  <si>
    <t>ЗЕМЉАНИ  РАДОВИ</t>
  </si>
  <si>
    <r>
      <rPr>
        <b/>
        <sz val="10"/>
        <rFont val="Arial Narrow"/>
        <family val="2"/>
      </rPr>
      <t>Напомена</t>
    </r>
    <r>
      <rPr>
        <sz val="10"/>
        <rFont val="Arial Narrow"/>
        <family val="2"/>
      </rPr>
      <t>: Сви ставови предмера и предрачуна подразумевају извођење сваке позиције рада безусловно стручно, прецизно и квалитетно а у свему према: графичкој документацији, одобреним цртежима, техничком опису и описима у овом предрачуну,  важећим техничким прописима,  опште техничким условима за извођење грађевинских и грађевинско занатских радова, стандардима и упутствима наџорног органа и пројектанта, уколико у дотичној позицији није другачије условљено. Сви радови морају бити изведени према пројекту у складу са важећим нормативима и правилима струке.
П</t>
    </r>
    <r>
      <rPr>
        <b/>
        <sz val="10"/>
        <rFont val="Arial Narrow"/>
        <family val="2"/>
      </rPr>
      <t>риликом давања понуде понуђачи су у обавези да изврше увид у пројектно техничку документацију</t>
    </r>
    <r>
      <rPr>
        <sz val="10"/>
        <rFont val="Arial Narrow"/>
        <family val="2"/>
      </rPr>
      <t xml:space="preserve">.
</t>
    </r>
  </si>
  <si>
    <t>КОЛ.</t>
  </si>
  <si>
    <t>цена са ПДВ-ом</t>
  </si>
  <si>
    <t>цена бeз ПДВ-а</t>
  </si>
  <si>
    <t>Сечење постојећег асфалта ради израде нове коловозне конструкције. Обрачун по м.</t>
  </si>
  <si>
    <t>ПРИПРЕМНИ РАДОВИ</t>
  </si>
  <si>
    <t>УКУПНО:</t>
  </si>
  <si>
    <t>Замена материјала, позиција подразумева машински ископ сабијање постојеће подлоге, набавку, транспорт и уградњу речног каменог агрегата до коте потла са потребним планирањем и сабијањем. Обрачун по m³</t>
  </si>
  <si>
    <t>КОЛОВОЗНА КОНСТРУКЦИЈА</t>
  </si>
  <si>
    <t>Набавка ,планирање и ваљање сепарисаног песка гранулације од 0мм до 4мм ,дебљине д=4цм за постављање бехатон плоча.</t>
  </si>
  <si>
    <t>2/2.A.2.</t>
  </si>
  <si>
    <t>2/2.A.3.</t>
  </si>
  <si>
    <t>ОБЈЕКТИ</t>
  </si>
  <si>
    <t>ПРЕДМЕР И ПРЕДРАЧУН</t>
  </si>
  <si>
    <t>УКУПНО 2/2.A.1.</t>
  </si>
  <si>
    <t xml:space="preserve">2/2.A.1 </t>
  </si>
  <si>
    <t>2/2.A.4.</t>
  </si>
  <si>
    <t>УКУПНО 2/2.A.2.</t>
  </si>
  <si>
    <t xml:space="preserve">Набавка, транспорт и уградња двослојних вибро-пресованих бетонских плоча. Производ мора да одговара захтевима стандарда СРПС ЕН 1338 и мора поседовати атесте који доказују усклађеност са стандардом. Горњи хабајући слој је минималне дебљине 4мм. Завршна обрада газишне површине мора бити противклизна. Плоче се полажу на слој збијеног речног или каменог агрегата фракције 4-8мм дебљине 4цм. Након полагања поплочану површину је потребно изравнати виброплочом са заштитном гумом, а фуге испунити кварцним песком (0,3-1,2мм) до врха.Плоче слагати по шеми из пројекта. Обрачун по м2 поплочане површине </t>
  </si>
  <si>
    <t>РЕКАПИТУЛАЦИЈА</t>
  </si>
  <si>
    <t>Машински ископ грађевинског материјала и утовар у широком откопу земље III и IV кат са одвозом на депонију</t>
  </si>
  <si>
    <t xml:space="preserve">Обележавање трасе пре почетка радова и одржавање током изградње. Обрачун паушално.
</t>
  </si>
  <si>
    <t>УКУПНО УРЕЂЕЊЕ САОБРАЋАЈНИЦА</t>
  </si>
  <si>
    <t>паушално</t>
  </si>
  <si>
    <t>Набавка, транспорт и постављање бетонских ливених ивичњака 18/24/80 цм од бетона МБ 40 на слоју бетона МБ 20 дебљине д=10цм са потребним украјањем. Обрачун по м</t>
  </si>
  <si>
    <t>Набавка, транспорт и уградња бехатон плоча, за израду бордура које разграничавају паркинг места. Плоче су двослојне вибро-пресоване, димензија 20x10x8цм са обореном ивицом и фабрички произведеним дистанцерима, завршне обраде од кварца, боја антрацит.   Производ мора да одговара захтевима стандарда СРПС ЕН 1338. Плоче полагати на слоју речног или каменог агрегата гранулације 4-8мм, слој дебљине 3-5цм. Након полагања поплочану површину је потребно изравнати вибро-плочом са заштитном гумом, а фуге испунити кварцним песком (0.3-1.2мм) до врха. Обрачун по м2 поплочане површине, са урачунатом набавком, транспортом и разастирањем подложног агрегата.</t>
  </si>
  <si>
    <t>Хабајући слој од асфалт бетона-АБ11 д=4 цм.Позицијом су обухваћени сви трошкови набаве материјала, производње и транспорта асфалтне мешавине до места уградње, машинско прскање подлоге битуменском емулзијом, машинска уградња асфалтне мешавине, опрема и сав потребан додатни рад и материјал  за извршење ове позиције и сва текућа испитивања.Мерење и обрачун је по м2 изведеног АБ слоја.</t>
  </si>
  <si>
    <t>УКУПНО 2/2.A.4.</t>
  </si>
  <si>
    <t>КОНСТРУКЦИЈА ПАРКИНГА</t>
  </si>
  <si>
    <t>УКУПНО 2/2.A.3.</t>
  </si>
  <si>
    <t>УКУПНО УРЕЂЕЊЕ ПАРКИНГА</t>
  </si>
  <si>
    <t xml:space="preserve">УКУПНО </t>
  </si>
  <si>
    <t>Висинско регулисање постојећих шахти и 
сливничких решетки. Позиција обухвата нивелационо довођење 
постојећих шахти и сливничких решетки у ниво новопројектованих саобраћајних површина. Ово висинско регулисање врши се машинским и 
ручним путем. Обрачун се врши по комаду изнивелисаног 
шахта и сливника, а у складу с пројектима и техничким условима</t>
  </si>
  <si>
    <t>ком</t>
  </si>
  <si>
    <t>Битуминизирани носећи слој- БНС 32 д=8 см .Позицијом су обухваћени сви трошкови набаве материјала, производње и транспорта асфалтне мешавине до места уградње, машинско прскање подлоге битуменском емулзијом, машинска уградња асфалтне мешавине, опрема и сав потребан додатни рад и материјал  за извршење ове позиције и сва текућа испитивања.Мерење и обрачун је по м2 изведеног БНС слоја.</t>
  </si>
  <si>
    <t>Рушење постојеће асфалтне стазе дебљине 10цм просечно, багером, са машинским утоваром и одвозом на депонију на 5км.Обрачун по м2.</t>
  </si>
  <si>
    <t>ПАРКИНГ</t>
  </si>
  <si>
    <t>ЗЕМЉАНИ РАДОВИ</t>
  </si>
  <si>
    <t>УКУПНО КОНСТРУКЦИЈА ПАРКИНГА</t>
  </si>
  <si>
    <t>2/2.Б.3.</t>
  </si>
  <si>
    <t>УКУПНО 2/2.B.3.</t>
  </si>
  <si>
    <t>САОБРАЋАЈНИЦА</t>
  </si>
  <si>
    <t>РЕКАПИТУЛАЦИЈА САОБРАЋАЈНИЦА</t>
  </si>
  <si>
    <t>Здравстваена станица Котлујевац (део Дома здравља Зајечар)
 ПРОЈЕКАТ САОБРАЋАЈНИЦА</t>
  </si>
  <si>
    <t>Набавка и уграђивање дробљеног каменог агрегата  0-31,5мм према техничком опису. Цена обухвата машинско разастирање планирање и ваљање материјала уз потребно квашење. Набијање контактне површине до збијености Sz =98% по Проктору и модулом стишљивости од Мс&gt;100МPа. Обрачун пo m³</t>
  </si>
  <si>
    <t xml:space="preserve">Набавка и уграђивање тампона од невезаног зрнастог агрегата  шљунковито-песковитог агрегата 0/63мм пројектом захтеваног гранулометријског састава и квалитета, грубо и фино разастирање, евентуално квашење и збијање до пројектом захтеване носивости и сва текућа испитивања. Набијање контактне површине до збијености Sz &gt;98% по Проктору и модулом стишљивости од Мс&gt;60МPа.Дебљина и нагиб слоја је дефинисана пројектом.Обрачун пo m³                                     </t>
  </si>
  <si>
    <t xml:space="preserve">Набавка и уграђивање тампона од невезаног зрнастог агрегата  шљунковито-песковитог агрегата 0/63мм пројектом захтеваног гранулометријског састава и квалитета, грубо и фино разастирање, евентуално квашење и збијање до пројектом захтеване носивости и сва текућа испитивања. Набијање контактне површине до збијености Sz&gt;98% по Проктору и модулом стишљивости од Мс&gt;60МПа.Дебљина и нагиб слоја је дефинисана пројектом.Обрачун пo m³                                     </t>
  </si>
  <si>
    <t>Набавка и уграђивање дробљеног каменог агрегата  0-31,5мм према техничком опису. Цена обухвата машинско разастирање планирање и ваљање материјала уз потребно квашење. Набијање контактне површине до збијености Sz=98% по Проктору и модулом стишљивости од Мс&gt;100МПа. Обрачун пo m³</t>
  </si>
  <si>
    <t>Тип 1.2 Набавка, транспорт и уградња бехатон плоча типа: "DOMINO" 40x20x8цм. Плоче слагати по модулу и шеми из пројекта. Плоче су двослојне вибро-пресоване, тип завршне обраде: кварц – графит сива, произвођач Архибет или слично. Плоче полагати на слоју речног или каменог агрегата дебљине 3-5цм. Након полагања поплочану површину је потребно изравнати виброплочом са заштитном гумом, а шупљине испунити сепарисаног песка гранулације од 0мм до 4мм. 
Обрачун по м2 поплочане површине</t>
  </si>
  <si>
    <t>СИГНАЛИЗАЦИЈА</t>
  </si>
  <si>
    <t>R.Br.</t>
  </si>
  <si>
    <t>II-2</t>
  </si>
  <si>
    <t>Ø600</t>
  </si>
  <si>
    <t>II-30</t>
  </si>
  <si>
    <t>III-6</t>
  </si>
  <si>
    <t>600x600</t>
  </si>
  <si>
    <t>III-30</t>
  </si>
  <si>
    <t>600x250</t>
  </si>
  <si>
    <t>IV-21</t>
  </si>
  <si>
    <t>N-3.4m</t>
  </si>
  <si>
    <t>N-4m</t>
  </si>
  <si>
    <t>Ukupno:</t>
  </si>
  <si>
    <r>
      <t>m</t>
    </r>
    <r>
      <rPr>
        <vertAlign val="superscript"/>
        <sz val="11"/>
        <color indexed="8"/>
        <rFont val="Arial Narrow"/>
        <family val="2"/>
      </rPr>
      <t>2</t>
    </r>
  </si>
  <si>
    <t>ПРЕДМЕР И ПРЕДРАЧУН РАДОВА СИГНАЛИЗАЦИЈЕ</t>
  </si>
  <si>
    <t>1. ВЕРТИКАЛНА САОБРАЋАЈНА СИГНАЛИЗАЦИЈA</t>
  </si>
  <si>
    <t>Вертикална сигнализација: Набавка нових табли саобраћајних знакова са свим потребним елементима за њихово причвршћивање на стуб саобраћајног знака, а према ситуационом плану 
(Ознака знака)</t>
  </si>
  <si>
    <t>Класа фолије</t>
  </si>
  <si>
    <t>димензије</t>
  </si>
  <si>
    <t>количина</t>
  </si>
  <si>
    <t>јед. Цена</t>
  </si>
  <si>
    <t>Укупна вреднсот</t>
  </si>
  <si>
    <t>II класа</t>
  </si>
  <si>
    <t xml:space="preserve">Набавка топло поцинкованог једностубног цевног носача дужине 3,4 м, пречника 2” према ознакама у ситуационом плану. Обрачун је по комаду цевног носача.
</t>
  </si>
  <si>
    <t xml:space="preserve">Набавка топло поцинкованог једностубног цевног носача дужине 4,0 м, пречника 2” према ознакама у ситуационом плану. Обрачун је по комаду цевног носача.
</t>
  </si>
  <si>
    <t>2. РАДОВИ НА ПОСТАВЉАЊУ СИГНАЛИЗАЦИЈЕ</t>
  </si>
  <si>
    <t>р.Бр</t>
  </si>
  <si>
    <t>Опис радова</t>
  </si>
  <si>
    <t>јединица мере</t>
  </si>
  <si>
    <t xml:space="preserve">Довоз и монтажа топло поцинкованог једностубног цевног носача пречника 2” са бетонском стопом (МБ 20) димензија 30џ30џ60цм, према ознакама у ситуационом плану. Обрачун је по комаду цевног носача
(Постављање стубова)
</t>
  </si>
  <si>
    <t xml:space="preserve">Довоз и монтажа нових табли саобраћајних знакова са свим потребним елементима за њихово причвршћивање на стуб саобраћајног знака, а према ситуационом плану 
(Постављање знакова на стубове)
</t>
  </si>
  <si>
    <t>Укупно</t>
  </si>
  <si>
    <t xml:space="preserve">3.  РАДОВИ НА ОБЕЛЕЖАВАЊУ ХОРИЗОНТАЛНЕ СИГНАЛИЗАЦИЈЕ (ЦЕНЕ СА МАТЕРИЈАЛОМ) </t>
  </si>
  <si>
    <t>Р,Бр</t>
  </si>
  <si>
    <t xml:space="preserve">Опис радова – Обележавање коловоза белом/жутом бојом рефлектујућих особина. У радове спада чишћење и одмашћивање коловоза, размеравање боје и њено наношење. Употреба двокомпонентне хладне пластике за следеће позиције
</t>
  </si>
  <si>
    <t>Количина</t>
  </si>
  <si>
    <t>Испрекидана линија, бела, d=0.12m, 3-3m</t>
  </si>
  <si>
    <t xml:space="preserve">Неиспрекидана линија заустављања, бела, a=0.6m
</t>
  </si>
  <si>
    <t>Пешачки прелази, бели, ширине 3m</t>
  </si>
  <si>
    <t>Натписи на коловозу – „STOP“, бели</t>
  </si>
  <si>
    <t>Паркинг место, беле боје, ширина линија 0.1м</t>
  </si>
  <si>
    <t xml:space="preserve">Паркинг место + пиктограм инвалида, жуте боје, ширина линија 0.1м
</t>
  </si>
  <si>
    <t xml:space="preserve">1. ВЕРТИКАЛНА САОБРАЋАЈНА СИГНАЛИЗАЦИЈА                                                        </t>
  </si>
  <si>
    <t xml:space="preserve">2. РАДОВИ НА ПОСТАВЉАЊУ СИГНАЛИЗАЦИЈЕ                                                          </t>
  </si>
  <si>
    <t>3. РАДОВИ НА ОБЕЛЕЖАВАЊУ ХОРИЗОНТАЛНЕ СИГНАЛИЗАЦИЈЕ (ЦЕНЕ СА МАТЕРИЈАЛОМ)</t>
  </si>
  <si>
    <t>УКУПНО 1+2+3</t>
  </si>
  <si>
    <t>УРЕЂЕЊЕ ПОСТЕЉИЦЕ КОЛОВОЗА
Позиција обухвата обухвата планирање и механичку обраду постељице пројектованих саобраћајних површина - коловоза, паркинга до пројектованих кота. Набијање контактне површине дебљине до 30 цм до збијености Sz &gt;100% по Проктору и модулом стишљивости од Мс=35МPа. Обрачун по m²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</si>
</sst>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00\ _D_i_n_._-;\-* #,##0.00\ _D_i_n_._-;_-* &quot;-&quot;??\ _D_i_n_._-;_-@_-"/>
    <numFmt numFmtId="165" formatCode="#,##0.00000000000"/>
  </numFmts>
  <fonts count="52" x14ac:knownFonts="1">
    <font>
      <sz val="10"/>
      <name val="Arial Narrow"/>
      <family val="2"/>
    </font>
    <font>
      <sz val="10"/>
      <name val="Arial"/>
      <family val="2"/>
      <charset val="238"/>
    </font>
    <font>
      <sz val="8"/>
      <name val="Arial"/>
      <family val="2"/>
    </font>
    <font>
      <sz val="10"/>
      <name val="Arial Narrow"/>
      <family val="2"/>
    </font>
    <font>
      <sz val="11"/>
      <color theme="1"/>
      <name val="Calibri"/>
      <family val="2"/>
      <scheme val="minor"/>
    </font>
    <font>
      <sz val="10"/>
      <color rgb="FF9C0006"/>
      <name val="Arial"/>
      <family val="2"/>
      <charset val="238"/>
    </font>
    <font>
      <sz val="10"/>
      <color rgb="FF006100"/>
      <name val="Arial"/>
      <family val="2"/>
      <charset val="238"/>
    </font>
    <font>
      <sz val="10"/>
      <color rgb="FF9C6500"/>
      <name val="Arial"/>
      <family val="2"/>
      <charset val="238"/>
    </font>
    <font>
      <sz val="10"/>
      <color rgb="FFFF0000"/>
      <name val="Arial Narrow"/>
      <family val="2"/>
      <charset val="238"/>
    </font>
    <font>
      <sz val="10"/>
      <color rgb="FFFF0000"/>
      <name val="Arial Narrow"/>
      <family val="2"/>
    </font>
    <font>
      <sz val="10"/>
      <name val="Arial Narrow"/>
      <family val="2"/>
      <charset val="238"/>
    </font>
    <font>
      <b/>
      <sz val="10"/>
      <name val="Arial Narrow"/>
      <family val="2"/>
      <charset val="238"/>
    </font>
    <font>
      <b/>
      <u/>
      <sz val="14"/>
      <name val="Arial Narrow"/>
      <family val="2"/>
      <charset val="238"/>
    </font>
    <font>
      <b/>
      <sz val="14"/>
      <name val="Arial Narrow"/>
      <family val="2"/>
      <charset val="238"/>
    </font>
    <font>
      <b/>
      <u/>
      <sz val="12"/>
      <name val="Arial Narrow"/>
      <family val="2"/>
      <charset val="238"/>
    </font>
    <font>
      <sz val="14"/>
      <name val="Arial Narrow"/>
      <family val="2"/>
      <charset val="238"/>
    </font>
    <font>
      <sz val="12"/>
      <name val="Arial Narrow"/>
      <family val="2"/>
      <charset val="238"/>
    </font>
    <font>
      <b/>
      <u val="double"/>
      <sz val="18"/>
      <name val="Arial Narrow"/>
      <family val="2"/>
      <charset val="238"/>
    </font>
    <font>
      <u val="double"/>
      <sz val="18"/>
      <name val="Arial Narrow"/>
      <family val="2"/>
      <charset val="238"/>
    </font>
    <font>
      <u/>
      <sz val="11"/>
      <name val="Arial Narrow"/>
      <family val="2"/>
      <charset val="238"/>
    </font>
    <font>
      <sz val="11"/>
      <name val="Arial Narrow"/>
      <family val="2"/>
      <charset val="238"/>
    </font>
    <font>
      <b/>
      <u/>
      <sz val="11"/>
      <name val="Arial Narrow"/>
      <family val="2"/>
      <charset val="238"/>
    </font>
    <font>
      <b/>
      <sz val="14"/>
      <name val="Arial Narrow"/>
      <family val="2"/>
    </font>
    <font>
      <b/>
      <sz val="16"/>
      <name val="Arial Narrow"/>
      <family val="2"/>
      <charset val="238"/>
    </font>
    <font>
      <sz val="11.5"/>
      <name val="Arial Narrow"/>
      <family val="2"/>
    </font>
    <font>
      <b/>
      <sz val="10"/>
      <name val="Arial Narrow"/>
      <family val="2"/>
    </font>
    <font>
      <b/>
      <u/>
      <sz val="10"/>
      <name val="Arial"/>
      <family val="2"/>
      <charset val="238"/>
    </font>
    <font>
      <sz val="14"/>
      <name val="Arial Narrow"/>
      <family val="2"/>
    </font>
    <font>
      <i/>
      <sz val="10"/>
      <name val="Arial Narrow"/>
      <family val="2"/>
      <charset val="238"/>
    </font>
    <font>
      <b/>
      <u/>
      <sz val="14"/>
      <name val="Arial Narrow"/>
      <family val="2"/>
    </font>
    <font>
      <b/>
      <u/>
      <sz val="12"/>
      <name val="Arial Narrow"/>
      <family val="2"/>
    </font>
    <font>
      <sz val="12"/>
      <name val="Arial Narrow"/>
      <family val="2"/>
    </font>
    <font>
      <b/>
      <i/>
      <u val="double"/>
      <sz val="10"/>
      <name val="Arial Narrow"/>
      <family val="2"/>
      <charset val="238"/>
    </font>
    <font>
      <b/>
      <i/>
      <sz val="10"/>
      <name val="Arial Narrow"/>
      <family val="2"/>
    </font>
    <font>
      <b/>
      <i/>
      <sz val="10"/>
      <name val="Arial Narrow"/>
      <family val="2"/>
      <charset val="238"/>
    </font>
    <font>
      <b/>
      <u/>
      <sz val="14"/>
      <color rgb="FFFF0000"/>
      <name val="Arial Narrow"/>
      <family val="2"/>
      <charset val="238"/>
    </font>
    <font>
      <b/>
      <u/>
      <sz val="18"/>
      <name val="Arial Narrow"/>
      <family val="2"/>
      <charset val="238"/>
    </font>
    <font>
      <b/>
      <sz val="18"/>
      <name val="Arial Narrow"/>
      <family val="2"/>
    </font>
    <font>
      <b/>
      <sz val="16"/>
      <name val="Arial Narrow"/>
      <family val="2"/>
    </font>
    <font>
      <b/>
      <sz val="18"/>
      <name val="Arial Narrow"/>
      <family val="2"/>
      <charset val="238"/>
    </font>
    <font>
      <sz val="16"/>
      <color rgb="FFFF0000"/>
      <name val="Arial Narrow"/>
      <family val="2"/>
    </font>
    <font>
      <b/>
      <u/>
      <sz val="16"/>
      <name val="Arial Narrow"/>
      <family val="2"/>
    </font>
    <font>
      <sz val="10"/>
      <color theme="1"/>
      <name val="Arial Narrow"/>
      <family val="2"/>
    </font>
    <font>
      <b/>
      <sz val="10"/>
      <color theme="1"/>
      <name val="Arial Narrow"/>
      <family val="2"/>
    </font>
    <font>
      <b/>
      <sz val="12"/>
      <color theme="1"/>
      <name val="Arial Narrow"/>
      <family val="2"/>
    </font>
    <font>
      <sz val="11"/>
      <color theme="1"/>
      <name val="Arial Narrow"/>
      <family val="2"/>
    </font>
    <font>
      <b/>
      <sz val="11"/>
      <color theme="1"/>
      <name val="Arial Narrow"/>
      <family val="2"/>
    </font>
    <font>
      <sz val="12"/>
      <color theme="1"/>
      <name val="Calibri"/>
      <family val="2"/>
      <charset val="238"/>
      <scheme val="minor"/>
    </font>
    <font>
      <sz val="12"/>
      <color theme="1"/>
      <name val="Arial Narrow"/>
      <family val="2"/>
    </font>
    <font>
      <vertAlign val="superscript"/>
      <sz val="11"/>
      <color indexed="8"/>
      <name val="Arial Narrow"/>
      <family val="2"/>
    </font>
    <font>
      <b/>
      <sz val="9"/>
      <color theme="1"/>
      <name val="Arial Narrow"/>
      <family val="2"/>
    </font>
    <font>
      <sz val="9"/>
      <color theme="1"/>
      <name val="Arial Narrow"/>
      <family val="2"/>
    </font>
  </fonts>
  <fills count="6">
    <fill>
      <patternFill patternType="none"/>
    </fill>
    <fill>
      <patternFill patternType="gray125"/>
    </fill>
    <fill>
      <patternFill patternType="solid">
        <fgColor rgb="FFFFC7CE"/>
      </patternFill>
    </fill>
    <fill>
      <patternFill patternType="solid">
        <fgColor rgb="FFC6EFCE"/>
      </patternFill>
    </fill>
    <fill>
      <patternFill patternType="solid">
        <fgColor rgb="FFFFEB9C"/>
      </patternFill>
    </fill>
    <fill>
      <patternFill patternType="solid">
        <fgColor theme="6"/>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right/>
      <top/>
      <bottom style="thick">
        <color indexed="64"/>
      </bottom>
      <diagonal/>
    </border>
    <border>
      <left style="thick">
        <color indexed="64"/>
      </left>
      <right style="medium">
        <color indexed="64"/>
      </right>
      <top style="thick">
        <color indexed="64"/>
      </top>
      <bottom/>
      <diagonal/>
    </border>
    <border>
      <left style="medium">
        <color indexed="64"/>
      </left>
      <right style="medium">
        <color indexed="64"/>
      </right>
      <top style="thick">
        <color indexed="64"/>
      </top>
      <bottom/>
      <diagonal/>
    </border>
    <border>
      <left style="medium">
        <color indexed="64"/>
      </left>
      <right style="thick">
        <color indexed="64"/>
      </right>
      <top style="thick">
        <color indexed="64"/>
      </top>
      <bottom/>
      <diagonal/>
    </border>
    <border>
      <left style="thick">
        <color indexed="64"/>
      </left>
      <right style="medium">
        <color indexed="64"/>
      </right>
      <top/>
      <bottom style="thick">
        <color indexed="64"/>
      </bottom>
      <diagonal/>
    </border>
    <border>
      <left style="medium">
        <color indexed="64"/>
      </left>
      <right style="medium">
        <color indexed="64"/>
      </right>
      <top/>
      <bottom style="thick">
        <color indexed="64"/>
      </bottom>
      <diagonal/>
    </border>
    <border>
      <left style="medium">
        <color indexed="64"/>
      </left>
      <right style="thick">
        <color indexed="64"/>
      </right>
      <top/>
      <bottom style="thick">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right style="thick">
        <color indexed="64"/>
      </right>
      <top/>
      <bottom style="thick">
        <color indexed="64"/>
      </bottom>
      <diagonal/>
    </border>
    <border>
      <left style="thick">
        <color indexed="64"/>
      </left>
      <right style="medium">
        <color indexed="64"/>
      </right>
      <top style="thick">
        <color indexed="64"/>
      </top>
      <bottom style="thick">
        <color indexed="64"/>
      </bottom>
      <diagonal/>
    </border>
    <border>
      <left/>
      <right style="medium">
        <color indexed="64"/>
      </right>
      <top style="thick">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thick">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top style="medium">
        <color indexed="64"/>
      </top>
      <bottom style="medium">
        <color indexed="64"/>
      </bottom>
      <diagonal/>
    </border>
  </borders>
  <cellStyleXfs count="14">
    <xf numFmtId="0" fontId="0" fillId="0" borderId="0"/>
    <xf numFmtId="0" fontId="5" fillId="2" borderId="0" applyNumberFormat="0" applyBorder="0" applyAlignment="0" applyProtection="0"/>
    <xf numFmtId="0" fontId="5" fillId="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3" borderId="0" applyNumberFormat="0" applyBorder="0" applyAlignment="0" applyProtection="0"/>
    <xf numFmtId="0" fontId="7" fillId="4" borderId="0" applyNumberFormat="0" applyBorder="0" applyAlignment="0" applyProtection="0"/>
    <xf numFmtId="0" fontId="3" fillId="0" borderId="0"/>
    <xf numFmtId="0" fontId="1" fillId="0" borderId="0"/>
    <xf numFmtId="0" fontId="4" fillId="0" borderId="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291">
    <xf numFmtId="0" fontId="0" fillId="0" borderId="0" xfId="0"/>
    <xf numFmtId="0" fontId="8" fillId="0" borderId="0" xfId="0" applyFont="1" applyFill="1" applyAlignment="1">
      <alignment horizontal="center" vertical="top"/>
    </xf>
    <xf numFmtId="0" fontId="8" fillId="0" borderId="0" xfId="0" applyFont="1" applyAlignment="1">
      <alignment horizontal="justify" vertical="top" wrapText="1"/>
    </xf>
    <xf numFmtId="0" fontId="8" fillId="0" borderId="0" xfId="0" applyFont="1" applyAlignment="1">
      <alignment horizontal="center"/>
    </xf>
    <xf numFmtId="4" fontId="8" fillId="0" borderId="0" xfId="0" applyNumberFormat="1" applyFont="1" applyAlignment="1">
      <alignment horizontal="right"/>
    </xf>
    <xf numFmtId="0" fontId="8" fillId="0" borderId="0" xfId="0" applyFont="1"/>
    <xf numFmtId="0" fontId="10" fillId="0" borderId="0" xfId="0" applyFont="1"/>
    <xf numFmtId="0" fontId="10" fillId="0" borderId="0" xfId="0" applyFont="1" applyFill="1" applyAlignment="1">
      <alignment horizontal="center" vertical="top"/>
    </xf>
    <xf numFmtId="0" fontId="10" fillId="0" borderId="0" xfId="0" applyFont="1" applyAlignment="1">
      <alignment horizontal="justify" vertical="top" wrapText="1"/>
    </xf>
    <xf numFmtId="0" fontId="10" fillId="0" borderId="0" xfId="0" applyFont="1" applyAlignment="1">
      <alignment horizontal="center"/>
    </xf>
    <xf numFmtId="2" fontId="10" fillId="0" borderId="0" xfId="0" applyNumberFormat="1" applyFont="1" applyAlignment="1">
      <alignment horizontal="right" wrapText="1"/>
    </xf>
    <xf numFmtId="4" fontId="10" fillId="0" borderId="0" xfId="0" applyNumberFormat="1" applyFont="1" applyAlignment="1">
      <alignment horizontal="right"/>
    </xf>
    <xf numFmtId="4" fontId="10" fillId="0" borderId="0" xfId="0" applyNumberFormat="1" applyFont="1"/>
    <xf numFmtId="0" fontId="10" fillId="0" borderId="0" xfId="0" applyFont="1" applyFill="1" applyAlignment="1">
      <alignment horizontal="center"/>
    </xf>
    <xf numFmtId="4" fontId="10" fillId="0" borderId="0" xfId="0" applyNumberFormat="1" applyFont="1" applyFill="1"/>
    <xf numFmtId="0" fontId="11" fillId="0" borderId="0" xfId="0" applyFont="1" applyFill="1" applyBorder="1" applyAlignment="1">
      <alignment horizontal="center" vertical="center"/>
    </xf>
    <xf numFmtId="0" fontId="10" fillId="0" borderId="0" xfId="0" applyFont="1" applyBorder="1" applyAlignment="1">
      <alignment horizontal="center"/>
    </xf>
    <xf numFmtId="43" fontId="10" fillId="0" borderId="0" xfId="3" applyFont="1" applyFill="1" applyBorder="1" applyAlignment="1" applyProtection="1">
      <alignment horizontal="right"/>
    </xf>
    <xf numFmtId="4" fontId="10" fillId="0" borderId="0" xfId="0" applyNumberFormat="1" applyFont="1" applyFill="1" applyAlignment="1">
      <alignment horizontal="right"/>
    </xf>
    <xf numFmtId="0" fontId="13" fillId="0" borderId="0" xfId="0" applyFont="1" applyFill="1" applyAlignment="1">
      <alignment horizontal="center" vertical="top"/>
    </xf>
    <xf numFmtId="2" fontId="0" fillId="0" borderId="0" xfId="0" applyNumberFormat="1" applyFont="1" applyFill="1"/>
    <xf numFmtId="2" fontId="9" fillId="0" borderId="0" xfId="0" applyNumberFormat="1" applyFont="1" applyAlignment="1">
      <alignment horizontal="right" wrapText="1"/>
    </xf>
    <xf numFmtId="0" fontId="10" fillId="0" borderId="0" xfId="0" applyFont="1" applyFill="1"/>
    <xf numFmtId="0" fontId="10" fillId="0" borderId="0" xfId="0" applyFont="1" applyAlignment="1">
      <alignment horizontal="right"/>
    </xf>
    <xf numFmtId="0" fontId="17" fillId="0" borderId="0" xfId="0" applyFont="1" applyAlignment="1">
      <alignment horizontal="centerContinuous" vertical="center"/>
    </xf>
    <xf numFmtId="0" fontId="18" fillId="0" borderId="0" xfId="0" applyFont="1" applyAlignment="1">
      <alignment horizontal="centerContinuous" vertical="center"/>
    </xf>
    <xf numFmtId="0" fontId="15" fillId="0" borderId="0" xfId="0" applyFont="1" applyFill="1"/>
    <xf numFmtId="0" fontId="12" fillId="0" borderId="0" xfId="0" applyFont="1"/>
    <xf numFmtId="0" fontId="15" fillId="0" borderId="0" xfId="0" applyFont="1"/>
    <xf numFmtId="0" fontId="13" fillId="0" borderId="0" xfId="0" applyNumberFormat="1" applyFont="1" applyFill="1" applyBorder="1" applyAlignment="1">
      <alignment horizontal="center" vertical="top"/>
    </xf>
    <xf numFmtId="0" fontId="13" fillId="0" borderId="0" xfId="0" applyNumberFormat="1" applyFont="1" applyFill="1" applyBorder="1" applyAlignment="1">
      <alignment horizontal="left" vertical="top" wrapText="1"/>
    </xf>
    <xf numFmtId="4" fontId="19" fillId="0" borderId="0" xfId="0" applyNumberFormat="1" applyFont="1" applyFill="1" applyBorder="1" applyAlignment="1">
      <alignment horizontal="right"/>
    </xf>
    <xf numFmtId="0" fontId="20" fillId="0" borderId="0" xfId="0" applyFont="1" applyFill="1"/>
    <xf numFmtId="49" fontId="20" fillId="0" borderId="0" xfId="0" applyNumberFormat="1" applyFont="1" applyFill="1" applyBorder="1" applyAlignment="1">
      <alignment horizontal="center" vertical="top"/>
    </xf>
    <xf numFmtId="0" fontId="20" fillId="0" borderId="0" xfId="0" applyFont="1" applyFill="1" applyBorder="1" applyAlignment="1">
      <alignment horizontal="left"/>
    </xf>
    <xf numFmtId="4" fontId="21" fillId="0" borderId="0" xfId="0" applyNumberFormat="1" applyFont="1" applyFill="1"/>
    <xf numFmtId="43" fontId="20" fillId="0" borderId="0" xfId="3" applyFont="1" applyFill="1"/>
    <xf numFmtId="0" fontId="13" fillId="0" borderId="0" xfId="0" applyFont="1" applyFill="1" applyBorder="1" applyAlignment="1">
      <alignment horizontal="right"/>
    </xf>
    <xf numFmtId="0" fontId="17" fillId="0" borderId="0" xfId="0" applyFont="1" applyAlignment="1">
      <alignment horizontal="right" vertical="center"/>
    </xf>
    <xf numFmtId="4" fontId="12" fillId="0" borderId="0" xfId="0" applyNumberFormat="1" applyFont="1" applyFill="1" applyAlignment="1">
      <alignment horizontal="right" vertical="center"/>
    </xf>
    <xf numFmtId="0" fontId="20" fillId="0" borderId="0" xfId="0" applyFont="1" applyFill="1" applyAlignment="1">
      <alignment horizontal="right"/>
    </xf>
    <xf numFmtId="0" fontId="20" fillId="0" borderId="0" xfId="0" applyFont="1" applyAlignment="1">
      <alignment horizontal="center"/>
    </xf>
    <xf numFmtId="0" fontId="11" fillId="0" borderId="0" xfId="0" applyFont="1" applyAlignment="1">
      <alignment vertical="center"/>
    </xf>
    <xf numFmtId="0" fontId="10" fillId="0" borderId="0" xfId="0" applyFont="1" applyAlignment="1"/>
    <xf numFmtId="0" fontId="10" fillId="0" borderId="0" xfId="0" applyFont="1" applyBorder="1" applyAlignment="1"/>
    <xf numFmtId="0" fontId="26" fillId="0" borderId="0" xfId="0" applyFont="1" applyAlignment="1">
      <alignment horizontal="center"/>
    </xf>
    <xf numFmtId="2" fontId="0" fillId="0" borderId="0" xfId="0" applyNumberFormat="1" applyFont="1" applyAlignment="1">
      <alignment horizontal="right" wrapText="1"/>
    </xf>
    <xf numFmtId="0" fontId="12" fillId="0" borderId="1" xfId="7" applyFont="1" applyBorder="1" applyAlignment="1">
      <alignment vertical="top"/>
    </xf>
    <xf numFmtId="2" fontId="27" fillId="0" borderId="0" xfId="0" applyNumberFormat="1" applyFont="1" applyAlignment="1">
      <alignment horizontal="center"/>
    </xf>
    <xf numFmtId="4" fontId="12" fillId="0" borderId="0" xfId="0" applyNumberFormat="1" applyFont="1" applyAlignment="1">
      <alignment horizontal="right"/>
    </xf>
    <xf numFmtId="43" fontId="10" fillId="0" borderId="0" xfId="3" applyFont="1" applyFill="1" applyBorder="1" applyAlignment="1" applyProtection="1">
      <alignment wrapText="1"/>
    </xf>
    <xf numFmtId="43" fontId="10" fillId="0" borderId="0" xfId="3" applyFont="1" applyFill="1" applyBorder="1" applyAlignment="1" applyProtection="1">
      <alignment horizontal="right" wrapText="1"/>
    </xf>
    <xf numFmtId="0" fontId="11" fillId="0" borderId="0" xfId="0" applyFont="1" applyBorder="1"/>
    <xf numFmtId="2" fontId="25" fillId="5" borderId="1" xfId="6" applyNumberFormat="1" applyFont="1" applyFill="1" applyBorder="1" applyAlignment="1">
      <alignment horizontal="center" vertical="center"/>
    </xf>
    <xf numFmtId="0" fontId="11" fillId="5" borderId="1" xfId="6" applyFont="1" applyFill="1" applyBorder="1" applyAlignment="1">
      <alignment horizontal="center" vertical="center"/>
    </xf>
    <xf numFmtId="0" fontId="11" fillId="5" borderId="1" xfId="6" applyFont="1" applyFill="1" applyBorder="1" applyAlignment="1">
      <alignment horizontal="center" vertical="center" wrapText="1"/>
    </xf>
    <xf numFmtId="4" fontId="11" fillId="5" borderId="1" xfId="6" applyNumberFormat="1" applyFont="1" applyFill="1" applyBorder="1" applyAlignment="1">
      <alignment horizontal="right" vertical="center" wrapText="1"/>
    </xf>
    <xf numFmtId="4" fontId="11" fillId="5" borderId="2" xfId="6" applyNumberFormat="1" applyFont="1" applyFill="1" applyBorder="1" applyAlignment="1">
      <alignment horizontal="right" vertical="center" wrapText="1"/>
    </xf>
    <xf numFmtId="0" fontId="28" fillId="0" borderId="0" xfId="0" applyFont="1" applyFill="1" applyBorder="1" applyAlignment="1">
      <alignment vertical="top" wrapText="1"/>
    </xf>
    <xf numFmtId="0" fontId="11" fillId="0" borderId="0" xfId="0" applyFont="1" applyFill="1" applyBorder="1" applyAlignment="1">
      <alignment horizontal="right" vertical="top" wrapText="1"/>
    </xf>
    <xf numFmtId="43" fontId="10" fillId="0" borderId="0" xfId="3" applyFont="1" applyFill="1"/>
    <xf numFmtId="2" fontId="15" fillId="0" borderId="0" xfId="0" applyNumberFormat="1" applyFont="1" applyAlignment="1">
      <alignment horizontal="center"/>
    </xf>
    <xf numFmtId="0" fontId="10" fillId="0" borderId="0" xfId="0" applyFont="1" applyAlignment="1">
      <alignment horizontal="center" vertical="top" wrapText="1"/>
    </xf>
    <xf numFmtId="2" fontId="10" fillId="0" borderId="0" xfId="0" applyNumberFormat="1" applyFont="1" applyFill="1"/>
    <xf numFmtId="0" fontId="10" fillId="0" borderId="0" xfId="0" applyFont="1" applyFill="1" applyAlignment="1">
      <alignment horizontal="center" vertical="center"/>
    </xf>
    <xf numFmtId="0" fontId="14" fillId="0" borderId="0" xfId="0" applyFont="1" applyAlignment="1">
      <alignment horizontal="right" vertical="center" wrapText="1"/>
    </xf>
    <xf numFmtId="0" fontId="16" fillId="0" borderId="0" xfId="0" applyFont="1" applyFill="1" applyAlignment="1">
      <alignment horizontal="center"/>
    </xf>
    <xf numFmtId="4" fontId="14" fillId="0" borderId="0" xfId="0" applyNumberFormat="1" applyFont="1" applyAlignment="1">
      <alignment horizontal="center" vertical="center"/>
    </xf>
    <xf numFmtId="0" fontId="16" fillId="0" borderId="0" xfId="0" applyFont="1" applyAlignment="1">
      <alignment vertical="center"/>
    </xf>
    <xf numFmtId="43" fontId="10" fillId="0" borderId="0" xfId="3" applyFont="1" applyFill="1" applyBorder="1" applyAlignment="1" applyProtection="1"/>
    <xf numFmtId="0" fontId="12" fillId="0" borderId="0" xfId="7" applyFont="1" applyAlignment="1">
      <alignment vertical="top"/>
    </xf>
    <xf numFmtId="0" fontId="15" fillId="0" borderId="0" xfId="0" applyFont="1" applyAlignment="1">
      <alignment horizontal="center"/>
    </xf>
    <xf numFmtId="0" fontId="10" fillId="0" borderId="0" xfId="7" applyFont="1" applyAlignment="1">
      <alignment horizontal="center" vertical="top"/>
    </xf>
    <xf numFmtId="0" fontId="0" fillId="0" borderId="0" xfId="0" applyFont="1" applyFill="1" applyAlignment="1">
      <alignment horizontal="center" vertical="top"/>
    </xf>
    <xf numFmtId="0" fontId="0" fillId="0" borderId="0" xfId="0" applyFont="1" applyAlignment="1">
      <alignment vertical="top" wrapText="1"/>
    </xf>
    <xf numFmtId="0" fontId="0" fillId="0" borderId="0" xfId="0" applyFont="1" applyFill="1" applyAlignment="1">
      <alignment horizontal="center"/>
    </xf>
    <xf numFmtId="4" fontId="0" fillId="0" borderId="0" xfId="0" applyNumberFormat="1" applyFont="1" applyFill="1"/>
    <xf numFmtId="4" fontId="0" fillId="0" borderId="0" xfId="0" applyNumberFormat="1" applyFont="1" applyFill="1" applyAlignment="1">
      <alignment horizontal="right"/>
    </xf>
    <xf numFmtId="0" fontId="0" fillId="0" borderId="0" xfId="0" applyFont="1"/>
    <xf numFmtId="0" fontId="0" fillId="0" borderId="0" xfId="0" applyFont="1" applyFill="1" applyAlignment="1">
      <alignment horizontal="center" vertical="center"/>
    </xf>
    <xf numFmtId="0" fontId="30" fillId="0" borderId="0" xfId="0" applyFont="1" applyAlignment="1">
      <alignment horizontal="right" vertical="center" wrapText="1"/>
    </xf>
    <xf numFmtId="0" fontId="31" fillId="0" borderId="0" xfId="0" applyFont="1" applyFill="1" applyAlignment="1">
      <alignment horizontal="center"/>
    </xf>
    <xf numFmtId="4" fontId="30" fillId="0" borderId="0" xfId="0" applyNumberFormat="1" applyFont="1" applyAlignment="1">
      <alignment horizontal="center" vertical="center"/>
    </xf>
    <xf numFmtId="4" fontId="30" fillId="0" borderId="0" xfId="0" applyNumberFormat="1" applyFont="1" applyAlignment="1">
      <alignment horizontal="right" vertical="center"/>
    </xf>
    <xf numFmtId="0" fontId="31" fillId="0" borderId="0" xfId="0" applyFont="1" applyAlignment="1">
      <alignment vertical="center"/>
    </xf>
    <xf numFmtId="0" fontId="32" fillId="0" borderId="0" xfId="0" applyFont="1" applyAlignment="1">
      <alignment vertical="top" wrapText="1"/>
    </xf>
    <xf numFmtId="2" fontId="15" fillId="0" borderId="0" xfId="0" applyNumberFormat="1" applyFont="1" applyFill="1" applyAlignment="1">
      <alignment horizontal="center"/>
    </xf>
    <xf numFmtId="4" fontId="12" fillId="0" borderId="0" xfId="0" applyNumberFormat="1" applyFont="1" applyFill="1" applyAlignment="1">
      <alignment horizontal="right"/>
    </xf>
    <xf numFmtId="0" fontId="11" fillId="0" borderId="0" xfId="0" applyFont="1" applyFill="1" applyBorder="1"/>
    <xf numFmtId="4" fontId="14" fillId="0" borderId="0" xfId="0" applyNumberFormat="1" applyFont="1" applyAlignment="1">
      <alignment horizontal="right" vertical="center"/>
    </xf>
    <xf numFmtId="0" fontId="10" fillId="0" borderId="0" xfId="0" applyFont="1" applyAlignment="1">
      <alignment horizontal="center" wrapText="1"/>
    </xf>
    <xf numFmtId="4" fontId="14" fillId="0" borderId="0" xfId="0" applyNumberFormat="1" applyFont="1" applyAlignment="1">
      <alignment horizontal="right" vertical="center"/>
    </xf>
    <xf numFmtId="4" fontId="14" fillId="0" borderId="0" xfId="0" applyNumberFormat="1" applyFont="1" applyAlignment="1">
      <alignment horizontal="right" vertical="center"/>
    </xf>
    <xf numFmtId="0" fontId="33" fillId="0" borderId="0" xfId="0" applyFont="1" applyFill="1" applyBorder="1" applyAlignment="1">
      <alignment horizontal="right" vertical="top" wrapText="1"/>
    </xf>
    <xf numFmtId="0" fontId="12" fillId="0" borderId="0" xfId="7" applyFont="1" applyBorder="1" applyAlignment="1">
      <alignment vertical="top"/>
    </xf>
    <xf numFmtId="0" fontId="12" fillId="0" borderId="0" xfId="7" applyFont="1" applyBorder="1" applyAlignment="1">
      <alignment horizontal="left" vertical="top"/>
    </xf>
    <xf numFmtId="0" fontId="0" fillId="0" borderId="0" xfId="0" applyFont="1" applyFill="1" applyAlignment="1">
      <alignment horizontal="justify" vertical="top" wrapText="1"/>
    </xf>
    <xf numFmtId="0" fontId="13" fillId="0" borderId="0" xfId="0" applyFont="1" applyFill="1" applyAlignment="1">
      <alignment horizontal="left" vertical="top" wrapText="1"/>
    </xf>
    <xf numFmtId="4" fontId="12" fillId="0" borderId="0" xfId="0" applyNumberFormat="1" applyFont="1" applyFill="1" applyAlignment="1">
      <alignment vertical="top"/>
    </xf>
    <xf numFmtId="4" fontId="12" fillId="0" borderId="0" xfId="0" applyNumberFormat="1" applyFont="1" applyFill="1" applyAlignment="1">
      <alignment horizontal="right" vertical="top"/>
    </xf>
    <xf numFmtId="0" fontId="20" fillId="0" borderId="0" xfId="0" applyFont="1" applyFill="1" applyAlignment="1">
      <alignment vertical="top"/>
    </xf>
    <xf numFmtId="0" fontId="3" fillId="0" borderId="0" xfId="7" applyFont="1" applyFill="1" applyAlignment="1">
      <alignment horizontal="justify" vertical="top" wrapText="1"/>
    </xf>
    <xf numFmtId="0" fontId="0" fillId="0" borderId="0" xfId="7" applyFont="1" applyAlignment="1">
      <alignment horizontal="justify" vertical="top"/>
    </xf>
    <xf numFmtId="4" fontId="14" fillId="0" borderId="0" xfId="0" applyNumberFormat="1" applyFont="1" applyAlignment="1">
      <alignment horizontal="right" vertical="center"/>
    </xf>
    <xf numFmtId="4" fontId="12" fillId="0" borderId="0" xfId="0" applyNumberFormat="1" applyFont="1" applyFill="1" applyAlignment="1">
      <alignment horizontal="center" vertical="center"/>
    </xf>
    <xf numFmtId="0" fontId="10" fillId="0" borderId="0" xfId="0" applyFont="1" applyFill="1" applyBorder="1" applyAlignment="1">
      <alignment horizontal="left" vertical="top" wrapText="1"/>
    </xf>
    <xf numFmtId="0" fontId="10" fillId="0" borderId="0" xfId="0" applyFont="1" applyFill="1" applyAlignment="1">
      <alignment horizontal="justify" vertical="top" wrapText="1"/>
    </xf>
    <xf numFmtId="0" fontId="34" fillId="0" borderId="0" xfId="0" applyFont="1" applyFill="1" applyBorder="1" applyAlignment="1">
      <alignment horizontal="right" vertical="top" wrapText="1"/>
    </xf>
    <xf numFmtId="2" fontId="10" fillId="0" borderId="0" xfId="0" applyNumberFormat="1" applyFont="1" applyAlignment="1">
      <alignment horizontal="right"/>
    </xf>
    <xf numFmtId="0" fontId="0" fillId="0" borderId="0" xfId="7" applyFont="1" applyFill="1" applyAlignment="1">
      <alignment horizontal="justify" vertical="top" wrapText="1"/>
    </xf>
    <xf numFmtId="4" fontId="14" fillId="0" borderId="0" xfId="0" applyNumberFormat="1" applyFont="1" applyAlignment="1">
      <alignment horizontal="right" vertical="center"/>
    </xf>
    <xf numFmtId="4" fontId="12" fillId="0" borderId="0" xfId="0" applyNumberFormat="1" applyFont="1" applyFill="1" applyAlignment="1">
      <alignment horizontal="center" vertical="center"/>
    </xf>
    <xf numFmtId="0" fontId="22" fillId="0" borderId="0" xfId="0" applyFont="1" applyAlignment="1">
      <alignment horizontal="center"/>
    </xf>
    <xf numFmtId="0" fontId="8" fillId="0" borderId="0" xfId="0" applyFont="1" applyFill="1" applyAlignment="1">
      <alignment horizontal="justify" vertical="top" wrapText="1"/>
    </xf>
    <xf numFmtId="0" fontId="8" fillId="0" borderId="0" xfId="0" applyFont="1" applyFill="1" applyAlignment="1">
      <alignment horizontal="center"/>
    </xf>
    <xf numFmtId="43" fontId="8" fillId="0" borderId="0" xfId="3" applyFont="1" applyFill="1"/>
    <xf numFmtId="4" fontId="35" fillId="0" borderId="0" xfId="0" applyNumberFormat="1" applyFont="1" applyAlignment="1">
      <alignment horizontal="right"/>
    </xf>
    <xf numFmtId="43" fontId="8" fillId="0" borderId="0" xfId="3" applyFont="1" applyFill="1" applyBorder="1" applyAlignment="1" applyProtection="1"/>
    <xf numFmtId="0" fontId="12" fillId="0" borderId="4" xfId="7" applyFont="1" applyBorder="1" applyAlignment="1">
      <alignment horizontal="left" vertical="top"/>
    </xf>
    <xf numFmtId="0" fontId="12" fillId="0" borderId="5" xfId="7" applyFont="1" applyBorder="1" applyAlignment="1">
      <alignment horizontal="left" vertical="top"/>
    </xf>
    <xf numFmtId="0" fontId="13" fillId="0" borderId="0" xfId="0" applyNumberFormat="1" applyFont="1" applyFill="1" applyBorder="1" applyAlignment="1">
      <alignment horizontal="left" wrapText="1"/>
    </xf>
    <xf numFmtId="0" fontId="22" fillId="0" borderId="0" xfId="0" applyNumberFormat="1" applyFont="1" applyFill="1" applyBorder="1" applyAlignment="1"/>
    <xf numFmtId="0" fontId="10" fillId="0" borderId="0" xfId="0" applyFont="1" applyBorder="1"/>
    <xf numFmtId="0" fontId="8" fillId="0" borderId="2" xfId="0" applyFont="1" applyFill="1" applyBorder="1" applyAlignment="1">
      <alignment horizontal="center" vertical="top"/>
    </xf>
    <xf numFmtId="0" fontId="8" fillId="0" borderId="4" xfId="0" applyFont="1" applyBorder="1" applyAlignment="1">
      <alignment horizontal="justify" vertical="top" wrapText="1"/>
    </xf>
    <xf numFmtId="0" fontId="8" fillId="0" borderId="4" xfId="0" applyFont="1" applyBorder="1" applyAlignment="1">
      <alignment horizontal="center"/>
    </xf>
    <xf numFmtId="0" fontId="37" fillId="0" borderId="4" xfId="0" applyFont="1" applyBorder="1" applyAlignment="1">
      <alignment horizontal="justify" vertical="top" wrapText="1"/>
    </xf>
    <xf numFmtId="0" fontId="8" fillId="0" borderId="7" xfId="0" applyFont="1" applyFill="1" applyBorder="1" applyAlignment="1">
      <alignment horizontal="center" vertical="top"/>
    </xf>
    <xf numFmtId="0" fontId="8" fillId="0" borderId="3" xfId="0" applyFont="1" applyBorder="1" applyAlignment="1">
      <alignment horizontal="justify" vertical="top" wrapText="1"/>
    </xf>
    <xf numFmtId="0" fontId="8" fillId="0" borderId="3" xfId="0" applyFont="1" applyBorder="1" applyAlignment="1">
      <alignment horizontal="center"/>
    </xf>
    <xf numFmtId="4" fontId="8" fillId="0" borderId="10" xfId="0" applyNumberFormat="1" applyFont="1" applyBorder="1" applyAlignment="1">
      <alignment horizontal="right"/>
    </xf>
    <xf numFmtId="0" fontId="39" fillId="0" borderId="4" xfId="0" applyFont="1" applyFill="1" applyBorder="1" applyAlignment="1">
      <alignment horizontal="right"/>
    </xf>
    <xf numFmtId="4" fontId="38" fillId="0" borderId="5" xfId="0" applyNumberFormat="1" applyFont="1" applyBorder="1" applyAlignment="1">
      <alignment horizontal="right"/>
    </xf>
    <xf numFmtId="4" fontId="40" fillId="0" borderId="8" xfId="0" applyNumberFormat="1" applyFont="1" applyBorder="1" applyAlignment="1">
      <alignment horizontal="right"/>
    </xf>
    <xf numFmtId="4" fontId="40" fillId="0" borderId="7" xfId="0" applyNumberFormat="1" applyFont="1" applyBorder="1" applyAlignment="1">
      <alignment horizontal="right"/>
    </xf>
    <xf numFmtId="4" fontId="40" fillId="0" borderId="3" xfId="0" applyNumberFormat="1" applyFont="1" applyBorder="1" applyAlignment="1">
      <alignment horizontal="right"/>
    </xf>
    <xf numFmtId="4" fontId="15" fillId="0" borderId="0" xfId="0" applyNumberFormat="1" applyFont="1" applyAlignment="1">
      <alignment horizontal="right"/>
    </xf>
    <xf numFmtId="0" fontId="10" fillId="0" borderId="0" xfId="0" applyFont="1" applyAlignment="1">
      <alignment horizontal="center" wrapText="1"/>
    </xf>
    <xf numFmtId="4" fontId="38" fillId="0" borderId="2" xfId="0" applyNumberFormat="1" applyFont="1" applyBorder="1" applyAlignment="1">
      <alignment horizontal="center"/>
    </xf>
    <xf numFmtId="4" fontId="38" fillId="0" borderId="4" xfId="0" applyNumberFormat="1" applyFont="1" applyBorder="1" applyAlignment="1">
      <alignment horizontal="center"/>
    </xf>
    <xf numFmtId="0" fontId="37" fillId="0" borderId="3" xfId="0" applyFont="1" applyBorder="1" applyAlignment="1">
      <alignment horizontal="justify" vertical="top" wrapText="1"/>
    </xf>
    <xf numFmtId="0" fontId="44" fillId="0" borderId="0" xfId="0" applyFont="1" applyAlignment="1">
      <alignment vertical="center"/>
    </xf>
    <xf numFmtId="0" fontId="45" fillId="0" borderId="0" xfId="0" applyFont="1"/>
    <xf numFmtId="0" fontId="45" fillId="0" borderId="0" xfId="0" applyFont="1" applyAlignment="1">
      <alignment horizontal="center"/>
    </xf>
    <xf numFmtId="0" fontId="45" fillId="0" borderId="0" xfId="0" applyFont="1" applyAlignment="1">
      <alignment horizontal="center" vertical="center"/>
    </xf>
    <xf numFmtId="0" fontId="45" fillId="0" borderId="18" xfId="0" applyFont="1" applyBorder="1" applyAlignment="1">
      <alignment horizontal="center" vertical="center"/>
    </xf>
    <xf numFmtId="0" fontId="45" fillId="0" borderId="19" xfId="0" applyFont="1" applyBorder="1" applyAlignment="1">
      <alignment vertical="center"/>
    </xf>
    <xf numFmtId="0" fontId="45" fillId="0" borderId="19" xfId="0" applyFont="1" applyBorder="1" applyAlignment="1">
      <alignment horizontal="center" vertical="center"/>
    </xf>
    <xf numFmtId="0" fontId="45" fillId="0" borderId="19" xfId="0" applyFont="1" applyBorder="1" applyAlignment="1">
      <alignment horizontal="center"/>
    </xf>
    <xf numFmtId="4" fontId="45" fillId="0" borderId="19" xfId="0" applyNumberFormat="1" applyFont="1" applyBorder="1" applyAlignment="1">
      <alignment horizontal="right" vertical="center"/>
    </xf>
    <xf numFmtId="0" fontId="47" fillId="0" borderId="0" xfId="0" applyFont="1"/>
    <xf numFmtId="0" fontId="45" fillId="0" borderId="20" xfId="0" applyFont="1" applyBorder="1" applyAlignment="1">
      <alignment horizontal="left" vertical="center" wrapText="1"/>
    </xf>
    <xf numFmtId="0" fontId="45" fillId="0" borderId="21" xfId="0" applyFont="1" applyBorder="1" applyAlignment="1">
      <alignment horizontal="left" vertical="center" wrapText="1"/>
    </xf>
    <xf numFmtId="4" fontId="46" fillId="0" borderId="25" xfId="0" applyNumberFormat="1" applyFont="1" applyBorder="1" applyAlignment="1">
      <alignment horizontal="right" vertical="center"/>
    </xf>
    <xf numFmtId="0" fontId="48" fillId="0" borderId="0" xfId="0" applyFont="1" applyAlignment="1">
      <alignment horizontal="center" vertical="center"/>
    </xf>
    <xf numFmtId="0" fontId="43" fillId="0" borderId="26" xfId="0" applyFont="1" applyBorder="1" applyAlignment="1">
      <alignment horizontal="center" vertical="center"/>
    </xf>
    <xf numFmtId="0" fontId="43" fillId="0" borderId="27" xfId="0" applyFont="1" applyBorder="1" applyAlignment="1">
      <alignment horizontal="center" vertical="center"/>
    </xf>
    <xf numFmtId="0" fontId="43" fillId="0" borderId="27" xfId="0" applyFont="1" applyBorder="1" applyAlignment="1">
      <alignment horizontal="center"/>
    </xf>
    <xf numFmtId="0" fontId="45" fillId="0" borderId="0" xfId="0" applyFont="1" applyAlignment="1">
      <alignment horizontal="justify" vertical="center"/>
    </xf>
    <xf numFmtId="0" fontId="46" fillId="0" borderId="0" xfId="0" applyFont="1" applyAlignment="1">
      <alignment horizontal="left" vertical="center" indent="1"/>
    </xf>
    <xf numFmtId="0" fontId="46" fillId="0" borderId="0" xfId="0" applyFont="1" applyAlignment="1">
      <alignment horizontal="left" vertical="center" indent="5"/>
    </xf>
    <xf numFmtId="0" fontId="46" fillId="0" borderId="26" xfId="0" applyFont="1" applyBorder="1" applyAlignment="1">
      <alignment horizontal="center" vertical="center" wrapText="1"/>
    </xf>
    <xf numFmtId="0" fontId="46" fillId="0" borderId="20" xfId="0" applyFont="1" applyBorder="1" applyAlignment="1">
      <alignment horizontal="center" vertical="top" wrapText="1"/>
    </xf>
    <xf numFmtId="0" fontId="46" fillId="0" borderId="27" xfId="0" applyFont="1" applyBorder="1" applyAlignment="1">
      <alignment horizontal="center" vertical="center" wrapText="1"/>
    </xf>
    <xf numFmtId="0" fontId="46" fillId="0" borderId="33" xfId="0" applyFont="1" applyBorder="1" applyAlignment="1">
      <alignment horizontal="center" vertical="center" wrapText="1"/>
    </xf>
    <xf numFmtId="0" fontId="45" fillId="0" borderId="18" xfId="0" applyFont="1" applyBorder="1" applyAlignment="1">
      <alignment horizontal="center" vertical="center" wrapText="1"/>
    </xf>
    <xf numFmtId="0" fontId="45" fillId="0" borderId="19" xfId="0" applyFont="1" applyBorder="1" applyAlignment="1">
      <alignment horizontal="left" vertical="center" wrapText="1"/>
    </xf>
    <xf numFmtId="0" fontId="45" fillId="0" borderId="19" xfId="0" applyFont="1" applyBorder="1" applyAlignment="1">
      <alignment horizontal="center" vertical="center" wrapText="1"/>
    </xf>
    <xf numFmtId="2" fontId="45" fillId="0" borderId="20" xfId="0" applyNumberFormat="1" applyFont="1" applyBorder="1" applyAlignment="1">
      <alignment horizontal="center" vertical="center" wrapText="1"/>
    </xf>
    <xf numFmtId="2" fontId="45" fillId="0" borderId="19" xfId="0" applyNumberFormat="1" applyFont="1" applyBorder="1" applyAlignment="1">
      <alignment horizontal="center" vertical="center" wrapText="1"/>
    </xf>
    <xf numFmtId="0" fontId="45" fillId="0" borderId="33" xfId="0" applyFont="1" applyBorder="1" applyAlignment="1">
      <alignment horizontal="left" vertical="top" wrapText="1"/>
    </xf>
    <xf numFmtId="0" fontId="45" fillId="0" borderId="20" xfId="0" applyFont="1" applyBorder="1" applyAlignment="1">
      <alignment horizontal="left" vertical="top" wrapText="1"/>
    </xf>
    <xf numFmtId="0" fontId="50" fillId="0" borderId="0" xfId="0" applyFont="1" applyAlignment="1">
      <alignment vertical="center"/>
    </xf>
    <xf numFmtId="0" fontId="51" fillId="0" borderId="0" xfId="0" applyFont="1"/>
    <xf numFmtId="0" fontId="51" fillId="0" borderId="0" xfId="0" applyFont="1" applyAlignment="1">
      <alignment horizontal="center"/>
    </xf>
    <xf numFmtId="0" fontId="51" fillId="0" borderId="0" xfId="0" applyFont="1" applyAlignment="1">
      <alignment horizontal="center" vertical="center"/>
    </xf>
    <xf numFmtId="0" fontId="46" fillId="0" borderId="0" xfId="0" applyFont="1"/>
    <xf numFmtId="4" fontId="38" fillId="0" borderId="5" xfId="0" applyNumberFormat="1" applyFont="1" applyBorder="1" applyAlignment="1">
      <alignment horizontal="center"/>
    </xf>
    <xf numFmtId="4" fontId="38" fillId="0" borderId="2" xfId="0" applyNumberFormat="1" applyFont="1" applyBorder="1" applyAlignment="1">
      <alignment horizontal="right" wrapText="1"/>
    </xf>
    <xf numFmtId="4" fontId="38" fillId="0" borderId="7" xfId="0" applyNumberFormat="1" applyFont="1" applyBorder="1" applyAlignment="1">
      <alignment horizontal="center" wrapText="1"/>
    </xf>
    <xf numFmtId="4" fontId="38" fillId="0" borderId="8" xfId="0" applyNumberFormat="1" applyFont="1" applyBorder="1" applyAlignment="1">
      <alignment horizontal="center" wrapText="1"/>
    </xf>
    <xf numFmtId="4" fontId="40" fillId="0" borderId="7" xfId="0" applyNumberFormat="1" applyFont="1" applyBorder="1" applyAlignment="1">
      <alignment horizontal="right" wrapText="1"/>
    </xf>
    <xf numFmtId="165" fontId="10" fillId="0" borderId="0" xfId="0" applyNumberFormat="1" applyFont="1" applyFill="1" applyAlignment="1">
      <alignment horizontal="right"/>
    </xf>
    <xf numFmtId="165" fontId="12" fillId="0" borderId="0" xfId="0" applyNumberFormat="1" applyFont="1" applyAlignment="1">
      <alignment horizontal="right"/>
    </xf>
    <xf numFmtId="4" fontId="10" fillId="0" borderId="10" xfId="0" applyNumberFormat="1" applyFont="1" applyBorder="1" applyAlignment="1">
      <alignment horizontal="right"/>
    </xf>
    <xf numFmtId="4" fontId="38" fillId="0" borderId="2" xfId="0" applyNumberFormat="1" applyFont="1" applyFill="1" applyBorder="1" applyAlignment="1">
      <alignment horizontal="right"/>
    </xf>
    <xf numFmtId="4" fontId="38" fillId="0" borderId="4" xfId="0" applyNumberFormat="1" applyFont="1" applyFill="1" applyBorder="1" applyAlignment="1">
      <alignment horizontal="right"/>
    </xf>
    <xf numFmtId="4" fontId="38" fillId="0" borderId="7" xfId="0" applyNumberFormat="1" applyFont="1" applyFill="1" applyBorder="1" applyAlignment="1">
      <alignment horizontal="center"/>
    </xf>
    <xf numFmtId="4" fontId="38" fillId="0" borderId="3" xfId="0" applyNumberFormat="1" applyFont="1" applyFill="1" applyBorder="1" applyAlignment="1">
      <alignment horizontal="center"/>
    </xf>
    <xf numFmtId="0" fontId="10" fillId="0" borderId="0" xfId="0" applyFont="1" applyFill="1" applyAlignment="1">
      <alignment horizontal="center" wrapText="1"/>
    </xf>
    <xf numFmtId="0" fontId="36" fillId="0" borderId="6" xfId="7" applyFont="1" applyBorder="1" applyAlignment="1">
      <alignment horizontal="center" vertical="top"/>
    </xf>
    <xf numFmtId="0" fontId="36" fillId="0" borderId="4" xfId="7" applyFont="1" applyBorder="1" applyAlignment="1">
      <alignment horizontal="center" vertical="top"/>
    </xf>
    <xf numFmtId="0" fontId="36" fillId="0" borderId="5" xfId="7" applyFont="1" applyBorder="1" applyAlignment="1">
      <alignment horizontal="center" vertical="top"/>
    </xf>
    <xf numFmtId="0" fontId="10" fillId="0" borderId="0" xfId="0" applyFont="1" applyAlignment="1">
      <alignment horizontal="center" wrapText="1"/>
    </xf>
    <xf numFmtId="4" fontId="14" fillId="0" borderId="0" xfId="0" applyNumberFormat="1" applyFont="1" applyAlignment="1">
      <alignment horizontal="right" vertical="center"/>
    </xf>
    <xf numFmtId="4" fontId="15" fillId="0" borderId="0" xfId="0" applyNumberFormat="1" applyFont="1" applyAlignment="1">
      <alignment horizontal="center"/>
    </xf>
    <xf numFmtId="0" fontId="37" fillId="0" borderId="2" xfId="0" applyFont="1" applyFill="1" applyBorder="1" applyAlignment="1">
      <alignment horizontal="center" vertical="top"/>
    </xf>
    <xf numFmtId="0" fontId="37" fillId="0" borderId="4" xfId="0" applyFont="1" applyFill="1" applyBorder="1" applyAlignment="1">
      <alignment horizontal="center" vertical="top"/>
    </xf>
    <xf numFmtId="0" fontId="37" fillId="0" borderId="9" xfId="0" applyFont="1" applyFill="1" applyBorder="1" applyAlignment="1">
      <alignment horizontal="center" vertical="top"/>
    </xf>
    <xf numFmtId="4" fontId="38" fillId="0" borderId="2" xfId="0" applyNumberFormat="1" applyFont="1" applyBorder="1" applyAlignment="1">
      <alignment horizontal="center" wrapText="1"/>
    </xf>
    <xf numFmtId="4" fontId="38" fillId="0" borderId="5" xfId="0" applyNumberFormat="1" applyFont="1" applyBorder="1" applyAlignment="1">
      <alignment horizontal="center" wrapText="1"/>
    </xf>
    <xf numFmtId="4" fontId="38" fillId="0" borderId="2" xfId="0" applyNumberFormat="1" applyFont="1" applyFill="1" applyBorder="1" applyAlignment="1">
      <alignment horizontal="center"/>
    </xf>
    <xf numFmtId="4" fontId="38" fillId="0" borderId="4" xfId="0" applyNumberFormat="1" applyFont="1" applyFill="1" applyBorder="1" applyAlignment="1">
      <alignment horizontal="center"/>
    </xf>
    <xf numFmtId="0" fontId="38" fillId="0" borderId="2" xfId="0" applyFont="1" applyBorder="1" applyAlignment="1">
      <alignment horizontal="center"/>
    </xf>
    <xf numFmtId="0" fontId="38" fillId="0" borderId="5" xfId="0" applyFont="1" applyBorder="1" applyAlignment="1">
      <alignment horizontal="center"/>
    </xf>
    <xf numFmtId="0" fontId="38" fillId="0" borderId="4" xfId="0" applyFont="1" applyBorder="1" applyAlignment="1">
      <alignment horizontal="center"/>
    </xf>
    <xf numFmtId="4" fontId="41" fillId="0" borderId="2" xfId="0" applyNumberFormat="1" applyFont="1" applyBorder="1" applyAlignment="1">
      <alignment horizontal="center" wrapText="1"/>
    </xf>
    <xf numFmtId="4" fontId="41" fillId="0" borderId="5" xfId="0" applyNumberFormat="1" applyFont="1" applyBorder="1" applyAlignment="1">
      <alignment horizontal="center" wrapText="1"/>
    </xf>
    <xf numFmtId="4" fontId="41" fillId="0" borderId="2" xfId="0" applyNumberFormat="1" applyFont="1" applyBorder="1" applyAlignment="1">
      <alignment horizontal="center"/>
    </xf>
    <xf numFmtId="4" fontId="41" fillId="0" borderId="4" xfId="0" applyNumberFormat="1" applyFont="1" applyBorder="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5" xfId="0" applyFont="1" applyBorder="1" applyAlignment="1">
      <alignment horizontal="center" vertical="center"/>
    </xf>
    <xf numFmtId="0" fontId="46" fillId="0" borderId="13" xfId="0" applyFont="1" applyBorder="1" applyAlignment="1">
      <alignment horizontal="center" vertical="top" wrapText="1"/>
    </xf>
    <xf numFmtId="0" fontId="46" fillId="0" borderId="16" xfId="0" applyFont="1" applyBorder="1" applyAlignment="1">
      <alignment horizontal="center" vertical="top" wrapText="1"/>
    </xf>
    <xf numFmtId="0" fontId="22" fillId="0" borderId="0" xfId="0" applyFont="1" applyAlignment="1">
      <alignment horizontal="center"/>
    </xf>
    <xf numFmtId="4" fontId="30" fillId="0" borderId="0" xfId="0" applyNumberFormat="1" applyFont="1" applyAlignment="1">
      <alignment horizontal="center" vertical="center"/>
    </xf>
    <xf numFmtId="0" fontId="12" fillId="0" borderId="1" xfId="7" applyFont="1" applyBorder="1" applyAlignment="1">
      <alignment horizontal="left" vertical="top"/>
    </xf>
    <xf numFmtId="0" fontId="8" fillId="0" borderId="0" xfId="0" applyFont="1" applyAlignment="1">
      <alignment horizontal="center" wrapText="1"/>
    </xf>
    <xf numFmtId="0" fontId="24" fillId="0" borderId="1" xfId="0" applyFont="1" applyBorder="1" applyAlignment="1">
      <alignment horizontal="center" vertical="center" wrapText="1"/>
    </xf>
    <xf numFmtId="0" fontId="23" fillId="0" borderId="1" xfId="0" applyFont="1" applyBorder="1" applyAlignment="1">
      <alignment horizontal="center" wrapText="1"/>
    </xf>
    <xf numFmtId="0" fontId="0" fillId="0" borderId="0" xfId="0" applyFont="1" applyFill="1" applyBorder="1" applyAlignment="1">
      <alignment horizontal="justify" vertical="top" wrapText="1"/>
    </xf>
    <xf numFmtId="0" fontId="10" fillId="0" borderId="0" xfId="0" applyFont="1" applyFill="1" applyBorder="1" applyAlignment="1">
      <alignment horizontal="justify" vertical="top" wrapText="1"/>
    </xf>
    <xf numFmtId="0" fontId="46" fillId="0" borderId="13" xfId="0" applyFont="1" applyBorder="1" applyAlignment="1">
      <alignment horizontal="center" vertical="center" wrapText="1"/>
    </xf>
    <xf numFmtId="0" fontId="46" fillId="0" borderId="16" xfId="0" applyFont="1" applyBorder="1" applyAlignment="1">
      <alignment horizontal="center" vertical="center" wrapText="1"/>
    </xf>
    <xf numFmtId="0" fontId="46" fillId="0" borderId="13" xfId="0" applyFont="1" applyBorder="1" applyAlignment="1">
      <alignment horizontal="center" vertical="center"/>
    </xf>
    <xf numFmtId="0" fontId="46" fillId="0" borderId="16" xfId="0" applyFont="1" applyBorder="1" applyAlignment="1">
      <alignment horizontal="center" vertical="center"/>
    </xf>
    <xf numFmtId="0" fontId="46" fillId="0" borderId="14" xfId="0" applyFont="1" applyBorder="1" applyAlignment="1">
      <alignment horizontal="center" vertical="center"/>
    </xf>
    <xf numFmtId="0" fontId="46" fillId="0" borderId="17" xfId="0" applyFont="1" applyBorder="1" applyAlignment="1">
      <alignment horizontal="center" vertical="center"/>
    </xf>
    <xf numFmtId="0" fontId="37" fillId="0" borderId="5" xfId="0" applyFont="1" applyFill="1" applyBorder="1" applyAlignment="1">
      <alignment horizontal="center" vertical="top"/>
    </xf>
    <xf numFmtId="4" fontId="29" fillId="0" borderId="0" xfId="0" applyNumberFormat="1" applyFont="1" applyFill="1" applyAlignment="1">
      <alignment horizontal="center"/>
    </xf>
    <xf numFmtId="4" fontId="12" fillId="0" borderId="0" xfId="0" applyNumberFormat="1" applyFont="1" applyFill="1" applyAlignment="1">
      <alignment horizontal="center" vertical="center"/>
    </xf>
    <xf numFmtId="4" fontId="29" fillId="0" borderId="0" xfId="0" applyNumberFormat="1" applyFont="1" applyFill="1" applyAlignment="1">
      <alignment horizontal="center" vertical="top"/>
    </xf>
    <xf numFmtId="0" fontId="46" fillId="0" borderId="22" xfId="0" applyFont="1" applyBorder="1" applyAlignment="1">
      <alignment horizontal="right" vertical="center"/>
    </xf>
    <xf numFmtId="0" fontId="46" fillId="0" borderId="23" xfId="0" applyFont="1" applyBorder="1" applyAlignment="1">
      <alignment horizontal="right" vertical="center"/>
    </xf>
    <xf numFmtId="0" fontId="46" fillId="0" borderId="11" xfId="0" applyFont="1" applyBorder="1" applyAlignment="1">
      <alignment horizontal="right" vertical="center"/>
    </xf>
    <xf numFmtId="0" fontId="46" fillId="0" borderId="24" xfId="0" applyFont="1" applyBorder="1" applyAlignment="1">
      <alignment horizontal="right" vertical="center"/>
    </xf>
    <xf numFmtId="0" fontId="46" fillId="0" borderId="0" xfId="0" applyFont="1" applyBorder="1" applyAlignment="1">
      <alignment horizontal="center" vertical="center"/>
    </xf>
    <xf numFmtId="0" fontId="43" fillId="0" borderId="28" xfId="0" applyFont="1" applyBorder="1" applyAlignment="1">
      <alignment horizontal="center" vertical="center"/>
    </xf>
    <xf numFmtId="0" fontId="43" fillId="0" borderId="29" xfId="0" applyFont="1" applyBorder="1" applyAlignment="1">
      <alignment horizontal="center" vertical="center"/>
    </xf>
    <xf numFmtId="0" fontId="42" fillId="0" borderId="13" xfId="0" applyFont="1" applyBorder="1" applyAlignment="1">
      <alignment horizontal="center" vertical="center"/>
    </xf>
    <xf numFmtId="0" fontId="42" fillId="0" borderId="18" xfId="0" applyFont="1" applyBorder="1" applyAlignment="1">
      <alignment horizontal="center" vertical="center"/>
    </xf>
    <xf numFmtId="0" fontId="45" fillId="0" borderId="13" xfId="0" applyFont="1" applyBorder="1" applyAlignment="1">
      <alignment horizontal="left" vertical="top" wrapText="1"/>
    </xf>
    <xf numFmtId="0" fontId="45" fillId="0" borderId="16" xfId="0" applyFont="1" applyBorder="1" applyAlignment="1">
      <alignment horizontal="left" vertical="top" wrapText="1"/>
    </xf>
    <xf numFmtId="0" fontId="45" fillId="0" borderId="13" xfId="0" applyFont="1" applyBorder="1" applyAlignment="1">
      <alignment horizontal="center" vertical="center"/>
    </xf>
    <xf numFmtId="0" fontId="45" fillId="0" borderId="18" xfId="0" applyFont="1" applyBorder="1" applyAlignment="1">
      <alignment horizontal="center" vertical="center"/>
    </xf>
    <xf numFmtId="4" fontId="45" fillId="0" borderId="13" xfId="0" applyNumberFormat="1" applyFont="1" applyBorder="1" applyAlignment="1">
      <alignment horizontal="center" vertical="center"/>
    </xf>
    <xf numFmtId="4" fontId="45" fillId="0" borderId="18" xfId="0" applyNumberFormat="1" applyFont="1" applyBorder="1" applyAlignment="1">
      <alignment horizontal="center" vertical="center"/>
    </xf>
    <xf numFmtId="4" fontId="45" fillId="0" borderId="30" xfId="0" applyNumberFormat="1" applyFont="1" applyBorder="1" applyAlignment="1">
      <alignment horizontal="center" vertical="center"/>
    </xf>
    <xf numFmtId="4" fontId="45" fillId="0" borderId="21" xfId="0" applyNumberFormat="1" applyFont="1" applyBorder="1" applyAlignment="1">
      <alignment horizontal="center" vertical="center"/>
    </xf>
    <xf numFmtId="4" fontId="45" fillId="0" borderId="31" xfId="0" applyNumberFormat="1" applyFont="1" applyBorder="1" applyAlignment="1">
      <alignment horizontal="center" vertical="center"/>
    </xf>
    <xf numFmtId="4" fontId="45" fillId="0" borderId="19" xfId="0" applyNumberFormat="1" applyFont="1" applyBorder="1" applyAlignment="1">
      <alignment horizontal="center" vertical="center"/>
    </xf>
    <xf numFmtId="4" fontId="45" fillId="0" borderId="28" xfId="0" applyNumberFormat="1" applyFont="1" applyBorder="1" applyAlignment="1">
      <alignment horizontal="center" vertical="center" wrapText="1"/>
    </xf>
    <xf numFmtId="4" fontId="45" fillId="0" borderId="29" xfId="0" applyNumberFormat="1" applyFont="1" applyBorder="1" applyAlignment="1">
      <alignment horizontal="center" vertical="center" wrapText="1"/>
    </xf>
    <xf numFmtId="0" fontId="46" fillId="0" borderId="22" xfId="0" applyFont="1" applyBorder="1" applyAlignment="1">
      <alignment horizontal="right" vertical="center" wrapText="1"/>
    </xf>
    <xf numFmtId="0" fontId="46" fillId="0" borderId="23" xfId="0" applyFont="1" applyBorder="1" applyAlignment="1">
      <alignment horizontal="right" vertical="center" wrapText="1"/>
    </xf>
    <xf numFmtId="0" fontId="46" fillId="0" borderId="24" xfId="0" applyFont="1" applyBorder="1" applyAlignment="1">
      <alignment horizontal="right" vertical="center" wrapText="1"/>
    </xf>
    <xf numFmtId="4" fontId="46" fillId="0" borderId="28" xfId="0" applyNumberFormat="1" applyFont="1" applyBorder="1" applyAlignment="1">
      <alignment horizontal="center" vertical="center" wrapText="1"/>
    </xf>
    <xf numFmtId="4" fontId="46" fillId="0" borderId="29" xfId="0" applyNumberFormat="1" applyFont="1" applyBorder="1" applyAlignment="1">
      <alignment horizontal="center" vertical="center" wrapText="1"/>
    </xf>
    <xf numFmtId="4" fontId="46" fillId="0" borderId="28" xfId="0" applyNumberFormat="1" applyFont="1" applyBorder="1" applyAlignment="1">
      <alignment horizontal="center" vertical="center"/>
    </xf>
    <xf numFmtId="4" fontId="46" fillId="0" borderId="29" xfId="0" applyNumberFormat="1" applyFont="1" applyBorder="1" applyAlignment="1">
      <alignment horizontal="center" vertical="center"/>
    </xf>
    <xf numFmtId="0" fontId="46" fillId="0" borderId="28" xfId="0" applyFont="1" applyBorder="1" applyAlignment="1">
      <alignment horizontal="center" vertical="center" wrapText="1"/>
    </xf>
    <xf numFmtId="0" fontId="46" fillId="0" borderId="29" xfId="0" applyFont="1" applyBorder="1" applyAlignment="1">
      <alignment horizontal="center" vertical="center" wrapText="1"/>
    </xf>
    <xf numFmtId="0" fontId="42" fillId="0" borderId="32" xfId="0" applyFont="1" applyBorder="1" applyAlignment="1">
      <alignment horizontal="center" vertical="center"/>
    </xf>
    <xf numFmtId="0" fontId="45" fillId="0" borderId="32" xfId="0" applyFont="1" applyBorder="1" applyAlignment="1">
      <alignment horizontal="center" vertical="center"/>
    </xf>
    <xf numFmtId="4" fontId="45" fillId="0" borderId="32" xfId="0" applyNumberFormat="1" applyFont="1" applyBorder="1" applyAlignment="1">
      <alignment horizontal="center" vertical="center"/>
    </xf>
    <xf numFmtId="0" fontId="46" fillId="0" borderId="28" xfId="0" applyFont="1" applyBorder="1" applyAlignment="1">
      <alignment horizontal="center" vertical="center"/>
    </xf>
    <xf numFmtId="0" fontId="46" fillId="0" borderId="38" xfId="0" applyFont="1" applyBorder="1" applyAlignment="1">
      <alignment horizontal="center" vertical="center"/>
    </xf>
    <xf numFmtId="0" fontId="46" fillId="0" borderId="29" xfId="0" applyFont="1" applyBorder="1" applyAlignment="1">
      <alignment horizontal="center" vertical="center"/>
    </xf>
    <xf numFmtId="4" fontId="46" fillId="0" borderId="28" xfId="0" applyNumberFormat="1" applyFont="1" applyBorder="1" applyAlignment="1">
      <alignment horizontal="center"/>
    </xf>
    <xf numFmtId="0" fontId="46" fillId="0" borderId="29" xfId="0" applyFont="1" applyBorder="1" applyAlignment="1">
      <alignment horizontal="center"/>
    </xf>
    <xf numFmtId="4" fontId="0" fillId="0" borderId="5" xfId="0" applyNumberFormat="1" applyBorder="1" applyAlignment="1">
      <alignment horizontal="center" wrapText="1"/>
    </xf>
    <xf numFmtId="4" fontId="38" fillId="0" borderId="2" xfId="0" applyNumberFormat="1" applyFont="1" applyFill="1" applyBorder="1" applyAlignment="1">
      <alignment horizontal="center" wrapText="1"/>
    </xf>
    <xf numFmtId="4" fontId="0" fillId="0" borderId="5" xfId="0" applyNumberFormat="1" applyFill="1" applyBorder="1" applyAlignment="1">
      <alignment horizontal="center" wrapText="1"/>
    </xf>
    <xf numFmtId="0" fontId="50" fillId="0" borderId="34" xfId="0" applyFont="1" applyBorder="1" applyAlignment="1">
      <alignment horizontal="left" vertical="center"/>
    </xf>
    <xf numFmtId="0" fontId="50" fillId="0" borderId="35" xfId="0" applyFont="1" applyBorder="1" applyAlignment="1">
      <alignment horizontal="left" vertical="center"/>
    </xf>
    <xf numFmtId="0" fontId="50" fillId="0" borderId="36" xfId="0" applyFont="1" applyBorder="1" applyAlignment="1">
      <alignment horizontal="left" vertical="center"/>
    </xf>
    <xf numFmtId="0" fontId="50" fillId="0" borderId="31" xfId="0" applyFont="1" applyBorder="1" applyAlignment="1">
      <alignment horizontal="left" vertical="center"/>
    </xf>
    <xf numFmtId="0" fontId="50" fillId="0" borderId="37" xfId="0" applyFont="1" applyBorder="1" applyAlignment="1">
      <alignment horizontal="left" vertical="center"/>
    </xf>
    <xf numFmtId="0" fontId="50" fillId="0" borderId="19" xfId="0" applyFont="1" applyBorder="1" applyAlignment="1">
      <alignment horizontal="left" vertical="center"/>
    </xf>
    <xf numFmtId="4" fontId="46" fillId="0" borderId="34" xfId="0" applyNumberFormat="1" applyFont="1" applyBorder="1" applyAlignment="1">
      <alignment horizontal="center"/>
    </xf>
    <xf numFmtId="0" fontId="46" fillId="0" borderId="36" xfId="0" applyFont="1" applyBorder="1" applyAlignment="1">
      <alignment horizontal="center"/>
    </xf>
    <xf numFmtId="0" fontId="46" fillId="0" borderId="31" xfId="0" applyFont="1" applyBorder="1" applyAlignment="1">
      <alignment horizontal="center"/>
    </xf>
    <xf numFmtId="0" fontId="46" fillId="0" borderId="19" xfId="0" applyFont="1" applyBorder="1" applyAlignment="1">
      <alignment horizontal="center"/>
    </xf>
    <xf numFmtId="0" fontId="50" fillId="0" borderId="28" xfId="0" applyFont="1" applyBorder="1" applyAlignment="1">
      <alignment horizontal="left" vertical="center"/>
    </xf>
    <xf numFmtId="0" fontId="50" fillId="0" borderId="38" xfId="0" applyFont="1" applyBorder="1" applyAlignment="1">
      <alignment horizontal="left" vertical="center"/>
    </xf>
    <xf numFmtId="0" fontId="50" fillId="0" borderId="29" xfId="0" applyFont="1" applyBorder="1" applyAlignment="1">
      <alignment horizontal="left" vertical="center"/>
    </xf>
    <xf numFmtId="4" fontId="46" fillId="0" borderId="29" xfId="0" applyNumberFormat="1" applyFont="1" applyBorder="1" applyAlignment="1">
      <alignment horizontal="center"/>
    </xf>
    <xf numFmtId="4" fontId="38" fillId="0" borderId="2" xfId="0" applyNumberFormat="1" applyFont="1" applyBorder="1" applyAlignment="1">
      <alignment horizontal="center"/>
    </xf>
    <xf numFmtId="4" fontId="38" fillId="0" borderId="5" xfId="0" applyNumberFormat="1" applyFont="1" applyBorder="1" applyAlignment="1">
      <alignment horizontal="center"/>
    </xf>
    <xf numFmtId="0" fontId="20" fillId="0" borderId="0" xfId="0" applyFont="1" applyAlignment="1">
      <alignment horizontal="center"/>
    </xf>
  </cellXfs>
  <cellStyles count="14">
    <cellStyle name="Bad" xfId="1" builtinId="27" customBuiltin="1"/>
    <cellStyle name="Bad 2" xfId="2"/>
    <cellStyle name="Comma" xfId="3" builtinId="3"/>
    <cellStyle name="Comma 2" xfId="4"/>
    <cellStyle name="Comma 2 2" xfId="12"/>
    <cellStyle name="Comma 3" xfId="10"/>
    <cellStyle name="Comma 3 2" xfId="13"/>
    <cellStyle name="Comma 4" xfId="11"/>
    <cellStyle name="Good" xfId="5" builtinId="26" customBuiltin="1"/>
    <cellStyle name="Neutral" xfId="6" builtinId="28" customBuiltin="1"/>
    <cellStyle name="Normal" xfId="0" builtinId="0" customBuiltin="1"/>
    <cellStyle name="Normal 2" xfId="7"/>
    <cellStyle name="Normal 2 2" xfId="8"/>
    <cellStyle name="Normal 3"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F0"/>
    <pageSetUpPr fitToPage="1"/>
  </sheetPr>
  <dimension ref="A1:X160"/>
  <sheetViews>
    <sheetView tabSelected="1" view="pageBreakPreview" zoomScaleNormal="100" zoomScaleSheetLayoutView="100" zoomScalePageLayoutView="80" workbookViewId="0">
      <selection activeCell="H154" sqref="H154"/>
    </sheetView>
  </sheetViews>
  <sheetFormatPr defaultColWidth="9.33203125" defaultRowHeight="12.75" x14ac:dyDescent="0.2"/>
  <cols>
    <col min="1" max="1" width="9.5" style="1" customWidth="1"/>
    <col min="2" max="2" width="58.83203125" style="2" customWidth="1"/>
    <col min="3" max="3" width="10.5" style="3" customWidth="1"/>
    <col min="4" max="4" width="9.6640625" style="21" customWidth="1"/>
    <col min="5" max="6" width="13" style="4" customWidth="1"/>
    <col min="7" max="7" width="22.1640625" style="4" customWidth="1"/>
    <col min="8" max="8" width="20" style="4" customWidth="1"/>
    <col min="9" max="9" width="84" style="5" customWidth="1"/>
    <col min="10" max="10" width="10.6640625" style="5" bestFit="1" customWidth="1"/>
    <col min="11" max="11" width="75.6640625" style="5" customWidth="1"/>
    <col min="12" max="15" width="9.33203125" style="5"/>
    <col min="16" max="16" width="25.33203125" style="5" customWidth="1"/>
    <col min="17" max="16384" width="9.33203125" style="5"/>
  </cols>
  <sheetData>
    <row r="1" spans="1:24" s="6" customFormat="1" ht="20.25" customHeight="1" x14ac:dyDescent="0.3">
      <c r="A1" s="220" t="s">
        <v>24</v>
      </c>
      <c r="B1" s="220"/>
      <c r="C1" s="220"/>
      <c r="D1" s="220"/>
      <c r="E1" s="220"/>
      <c r="F1" s="220"/>
      <c r="G1" s="220"/>
      <c r="H1" s="220"/>
    </row>
    <row r="2" spans="1:24" s="6" customFormat="1" ht="50.25" customHeight="1" x14ac:dyDescent="0.2">
      <c r="A2" s="219" t="s">
        <v>54</v>
      </c>
      <c r="B2" s="219"/>
      <c r="C2" s="219"/>
      <c r="D2" s="219"/>
      <c r="E2" s="219"/>
      <c r="F2" s="219"/>
      <c r="G2" s="219"/>
      <c r="H2" s="219"/>
      <c r="I2" s="42"/>
      <c r="J2" s="42"/>
      <c r="K2" s="42"/>
      <c r="L2" s="42"/>
      <c r="M2" s="43"/>
      <c r="N2" s="43"/>
      <c r="O2" s="43"/>
      <c r="P2" s="44"/>
      <c r="Q2" s="44"/>
      <c r="R2" s="44"/>
      <c r="S2" s="44"/>
      <c r="T2" s="44"/>
      <c r="U2" s="44"/>
      <c r="V2" s="44"/>
      <c r="W2" s="44"/>
      <c r="X2" s="43"/>
    </row>
    <row r="3" spans="1:24" s="6" customFormat="1" ht="78.75" customHeight="1" x14ac:dyDescent="0.2">
      <c r="A3" s="221" t="s">
        <v>11</v>
      </c>
      <c r="B3" s="222"/>
      <c r="C3" s="222"/>
      <c r="D3" s="222"/>
      <c r="E3" s="222"/>
      <c r="F3" s="222"/>
      <c r="G3" s="222"/>
      <c r="H3" s="222"/>
    </row>
    <row r="4" spans="1:24" s="45" customFormat="1" ht="25.5" x14ac:dyDescent="0.2">
      <c r="A4" s="54" t="s">
        <v>3</v>
      </c>
      <c r="B4" s="55" t="s">
        <v>4</v>
      </c>
      <c r="C4" s="54" t="s">
        <v>5</v>
      </c>
      <c r="D4" s="53" t="s">
        <v>12</v>
      </c>
      <c r="E4" s="56" t="s">
        <v>7</v>
      </c>
      <c r="F4" s="57" t="s">
        <v>6</v>
      </c>
      <c r="G4" s="56" t="s">
        <v>8</v>
      </c>
      <c r="H4" s="56" t="s">
        <v>9</v>
      </c>
    </row>
    <row r="5" spans="1:24" s="6" customFormat="1" x14ac:dyDescent="0.2">
      <c r="A5" s="7"/>
      <c r="B5" s="8"/>
      <c r="C5" s="9"/>
      <c r="D5" s="46"/>
      <c r="E5" s="11"/>
      <c r="F5" s="11"/>
      <c r="G5" s="11"/>
      <c r="H5" s="11"/>
    </row>
    <row r="6" spans="1:24" s="6" customFormat="1" x14ac:dyDescent="0.2">
      <c r="A6" s="7"/>
      <c r="B6" s="8"/>
      <c r="C6" s="9"/>
      <c r="D6" s="46"/>
      <c r="E6" s="11"/>
      <c r="F6" s="11"/>
      <c r="G6" s="11"/>
      <c r="H6" s="11"/>
    </row>
    <row r="7" spans="1:24" s="6" customFormat="1" ht="26.25" customHeight="1" x14ac:dyDescent="0.2">
      <c r="A7" s="47" t="s">
        <v>26</v>
      </c>
      <c r="B7" s="217" t="s">
        <v>16</v>
      </c>
      <c r="C7" s="217"/>
      <c r="D7" s="217"/>
      <c r="E7" s="217"/>
      <c r="F7" s="217"/>
      <c r="G7" s="217"/>
      <c r="H7" s="217"/>
    </row>
    <row r="8" spans="1:24" s="6" customFormat="1" ht="12.75" customHeight="1" x14ac:dyDescent="0.2">
      <c r="A8" s="7"/>
      <c r="B8" s="8"/>
      <c r="C8" s="13"/>
      <c r="D8" s="20"/>
      <c r="E8" s="14"/>
      <c r="F8" s="14"/>
      <c r="G8" s="18"/>
      <c r="H8" s="18"/>
    </row>
    <row r="9" spans="1:24" s="6" customFormat="1" ht="27.95" customHeight="1" x14ac:dyDescent="0.25">
      <c r="A9" s="7">
        <v>1</v>
      </c>
      <c r="B9" s="101" t="s">
        <v>32</v>
      </c>
      <c r="C9" s="13"/>
      <c r="D9" s="48"/>
      <c r="E9" s="49"/>
      <c r="F9" s="49"/>
      <c r="G9" s="49"/>
      <c r="H9" s="49"/>
      <c r="M9" s="193"/>
      <c r="N9" s="193"/>
      <c r="O9" s="193"/>
      <c r="P9" s="193"/>
      <c r="Q9" s="193"/>
    </row>
    <row r="10" spans="1:24" s="52" customFormat="1" x14ac:dyDescent="0.2">
      <c r="A10" s="15"/>
      <c r="B10" s="59" t="s">
        <v>17</v>
      </c>
      <c r="C10" s="16" t="s">
        <v>34</v>
      </c>
      <c r="D10" s="17">
        <v>1</v>
      </c>
      <c r="E10" s="50">
        <v>0</v>
      </c>
      <c r="F10" s="50">
        <f>E10*1.2</f>
        <v>0</v>
      </c>
      <c r="G10" s="51">
        <f t="shared" ref="G10" si="0">ROUND(D10*E10,2)</f>
        <v>0</v>
      </c>
      <c r="H10" s="51">
        <f>D10*F10</f>
        <v>0</v>
      </c>
    </row>
    <row r="11" spans="1:24" s="6" customFormat="1" ht="43.5" customHeight="1" x14ac:dyDescent="0.25">
      <c r="A11" s="7">
        <v>2</v>
      </c>
      <c r="B11" s="96" t="s">
        <v>46</v>
      </c>
      <c r="C11" s="13"/>
      <c r="D11" s="60"/>
      <c r="E11" s="49"/>
      <c r="F11" s="49"/>
      <c r="G11" s="49"/>
      <c r="H11" s="49"/>
      <c r="I11" s="193"/>
      <c r="J11" s="193"/>
      <c r="K11" s="193"/>
      <c r="M11" s="193"/>
      <c r="N11" s="193"/>
      <c r="O11" s="193"/>
      <c r="P11" s="193"/>
      <c r="Q11" s="193"/>
    </row>
    <row r="12" spans="1:24" s="6" customFormat="1" ht="12.75" customHeight="1" x14ac:dyDescent="0.2">
      <c r="A12" s="7"/>
      <c r="B12" s="93" t="s">
        <v>17</v>
      </c>
      <c r="C12" s="13" t="s">
        <v>0</v>
      </c>
      <c r="D12" s="60">
        <v>352</v>
      </c>
      <c r="E12" s="14">
        <v>0</v>
      </c>
      <c r="F12" s="14">
        <f>E12*1.2</f>
        <v>0</v>
      </c>
      <c r="G12" s="18">
        <f>ROUND(D12*E12,2)</f>
        <v>0</v>
      </c>
      <c r="H12" s="18">
        <f>D12*F12</f>
        <v>0</v>
      </c>
    </row>
    <row r="13" spans="1:24" s="6" customFormat="1" ht="25.5" x14ac:dyDescent="0.25">
      <c r="A13" s="7">
        <v>3</v>
      </c>
      <c r="B13" s="101" t="s">
        <v>15</v>
      </c>
      <c r="C13" s="13"/>
      <c r="D13" s="61"/>
      <c r="E13" s="49"/>
      <c r="F13" s="14"/>
      <c r="G13" s="49"/>
      <c r="H13" s="49"/>
      <c r="I13" s="62"/>
      <c r="J13" s="62"/>
      <c r="K13" s="62"/>
      <c r="L13" s="62"/>
      <c r="M13" s="62"/>
      <c r="N13" s="62"/>
      <c r="O13" s="62"/>
      <c r="P13" s="62"/>
    </row>
    <row r="14" spans="1:24" s="6" customFormat="1" ht="12.75" customHeight="1" x14ac:dyDescent="0.2">
      <c r="A14" s="7"/>
      <c r="B14" s="93" t="s">
        <v>17</v>
      </c>
      <c r="C14" s="13" t="s">
        <v>2</v>
      </c>
      <c r="D14" s="60">
        <v>21</v>
      </c>
      <c r="E14" s="14">
        <v>0</v>
      </c>
      <c r="F14" s="14">
        <f t="shared" ref="F14:F26" si="1">E14*1.2</f>
        <v>0</v>
      </c>
      <c r="G14" s="18">
        <f>ROUND(D14*E14,2)</f>
        <v>0</v>
      </c>
      <c r="H14" s="18">
        <f>D14*F14</f>
        <v>0</v>
      </c>
    </row>
    <row r="15" spans="1:24" s="6" customFormat="1" ht="12.75" customHeight="1" x14ac:dyDescent="0.2">
      <c r="A15" s="7"/>
      <c r="B15" s="93"/>
      <c r="C15" s="13"/>
      <c r="D15" s="60"/>
      <c r="E15" s="14"/>
      <c r="F15" s="14"/>
      <c r="G15" s="18"/>
      <c r="H15" s="18"/>
    </row>
    <row r="16" spans="1:24" s="6" customFormat="1" ht="94.7" customHeight="1" x14ac:dyDescent="0.25">
      <c r="A16" s="7">
        <v>4</v>
      </c>
      <c r="B16" s="109" t="s">
        <v>43</v>
      </c>
      <c r="C16" s="13"/>
      <c r="D16" s="61"/>
      <c r="E16" s="49"/>
      <c r="F16" s="14"/>
      <c r="G16" s="49"/>
      <c r="H16" s="49"/>
      <c r="I16" s="62"/>
      <c r="J16" s="62"/>
      <c r="K16" s="62"/>
      <c r="L16" s="62"/>
      <c r="M16" s="62"/>
      <c r="N16" s="62"/>
      <c r="O16" s="62"/>
      <c r="P16" s="62"/>
    </row>
    <row r="17" spans="1:17" s="6" customFormat="1" ht="12.75" customHeight="1" x14ac:dyDescent="0.2">
      <c r="A17" s="7"/>
      <c r="B17" s="93" t="s">
        <v>17</v>
      </c>
      <c r="C17" s="13" t="s">
        <v>44</v>
      </c>
      <c r="D17" s="60">
        <v>5</v>
      </c>
      <c r="E17" s="14">
        <v>0</v>
      </c>
      <c r="F17" s="14">
        <f t="shared" ref="F17" si="2">E17*1.2</f>
        <v>0</v>
      </c>
      <c r="G17" s="18">
        <f>ROUND(D17*E17,2)</f>
        <v>0</v>
      </c>
      <c r="H17" s="18">
        <f>D17*F17</f>
        <v>0</v>
      </c>
    </row>
    <row r="18" spans="1:17" s="6" customFormat="1" x14ac:dyDescent="0.2">
      <c r="A18" s="7"/>
      <c r="B18" s="58"/>
      <c r="C18" s="13"/>
      <c r="D18" s="60"/>
      <c r="E18" s="14"/>
      <c r="F18" s="14"/>
      <c r="G18" s="18"/>
      <c r="H18" s="18"/>
    </row>
    <row r="19" spans="1:17" s="68" customFormat="1" ht="15.75" customHeight="1" x14ac:dyDescent="0.25">
      <c r="A19" s="64"/>
      <c r="B19" s="65" t="str">
        <f>B7</f>
        <v>ПРИПРЕМНИ РАДОВИ</v>
      </c>
      <c r="C19" s="66"/>
      <c r="D19" s="194" t="s">
        <v>25</v>
      </c>
      <c r="E19" s="194"/>
      <c r="F19" s="67"/>
      <c r="G19" s="91">
        <f>SUM(G10:G18)</f>
        <v>0</v>
      </c>
      <c r="H19" s="91">
        <f>SUM(H10:H18)</f>
        <v>0</v>
      </c>
    </row>
    <row r="20" spans="1:17" s="6" customFormat="1" x14ac:dyDescent="0.2">
      <c r="A20" s="7"/>
      <c r="B20" s="8"/>
      <c r="C20" s="13"/>
      <c r="D20" s="20"/>
      <c r="E20" s="14"/>
      <c r="F20" s="14"/>
      <c r="G20" s="18"/>
      <c r="H20" s="18"/>
    </row>
    <row r="21" spans="1:17" s="6" customFormat="1" ht="25.5" customHeight="1" x14ac:dyDescent="0.2">
      <c r="A21" s="47" t="s">
        <v>21</v>
      </c>
      <c r="B21" s="217" t="s">
        <v>10</v>
      </c>
      <c r="C21" s="217"/>
      <c r="D21" s="217"/>
      <c r="E21" s="217"/>
      <c r="F21" s="217"/>
      <c r="G21" s="217"/>
      <c r="H21" s="217"/>
    </row>
    <row r="22" spans="1:17" s="6" customFormat="1" ht="13.7" customHeight="1" x14ac:dyDescent="0.2">
      <c r="A22" s="94"/>
      <c r="B22" s="95"/>
      <c r="C22" s="95"/>
      <c r="D22" s="95"/>
      <c r="E22" s="95"/>
      <c r="F22" s="95"/>
      <c r="G22" s="95"/>
      <c r="H22" s="95"/>
    </row>
    <row r="23" spans="1:17" s="6" customFormat="1" ht="37.5" customHeight="1" x14ac:dyDescent="0.25">
      <c r="A23" s="7">
        <v>1</v>
      </c>
      <c r="B23" s="101" t="s">
        <v>31</v>
      </c>
      <c r="C23" s="13"/>
      <c r="D23" s="61"/>
      <c r="E23" s="49"/>
      <c r="F23" s="14"/>
      <c r="G23" s="49"/>
      <c r="H23" s="49"/>
      <c r="M23" s="193"/>
      <c r="N23" s="193"/>
      <c r="O23" s="193"/>
      <c r="P23" s="193"/>
      <c r="Q23" s="193"/>
    </row>
    <row r="24" spans="1:17" s="6" customFormat="1" ht="12.75" customHeight="1" x14ac:dyDescent="0.2">
      <c r="A24" s="7"/>
      <c r="B24" s="93" t="s">
        <v>17</v>
      </c>
      <c r="C24" s="13" t="s">
        <v>1</v>
      </c>
      <c r="D24" s="60">
        <v>103.724</v>
      </c>
      <c r="E24" s="14">
        <v>0</v>
      </c>
      <c r="F24" s="14">
        <f t="shared" si="1"/>
        <v>0</v>
      </c>
      <c r="G24" s="18">
        <f>ROUND(D24*E24,2)</f>
        <v>0</v>
      </c>
      <c r="H24" s="18">
        <f>D24*F24</f>
        <v>0</v>
      </c>
    </row>
    <row r="25" spans="1:17" s="6" customFormat="1" ht="54" customHeight="1" x14ac:dyDescent="0.25">
      <c r="A25" s="7">
        <f>A23+1</f>
        <v>2</v>
      </c>
      <c r="B25" s="96" t="s">
        <v>18</v>
      </c>
      <c r="C25" s="13"/>
      <c r="D25" s="61"/>
      <c r="E25" s="49"/>
      <c r="F25" s="14"/>
      <c r="G25" s="49"/>
      <c r="H25" s="49"/>
      <c r="I25" s="193"/>
      <c r="J25" s="193"/>
      <c r="K25" s="193"/>
      <c r="L25" s="193"/>
      <c r="M25" s="193"/>
      <c r="N25" s="193"/>
      <c r="O25" s="193"/>
    </row>
    <row r="26" spans="1:17" s="6" customFormat="1" ht="12.75" customHeight="1" x14ac:dyDescent="0.2">
      <c r="A26" s="7"/>
      <c r="B26" s="93" t="s">
        <v>17</v>
      </c>
      <c r="C26" s="13" t="s">
        <v>1</v>
      </c>
      <c r="D26" s="108">
        <v>20</v>
      </c>
      <c r="E26" s="11">
        <v>0</v>
      </c>
      <c r="F26" s="14">
        <f t="shared" si="1"/>
        <v>0</v>
      </c>
      <c r="G26" s="11">
        <f>D26*E26</f>
        <v>0</v>
      </c>
      <c r="H26" s="11">
        <f>D26*F26</f>
        <v>0</v>
      </c>
      <c r="I26" s="90"/>
      <c r="J26" s="90"/>
      <c r="K26" s="90"/>
      <c r="L26" s="90"/>
      <c r="M26" s="90"/>
      <c r="N26" s="90"/>
      <c r="O26" s="90"/>
    </row>
    <row r="27" spans="1:17" s="6" customFormat="1" ht="78" customHeight="1" x14ac:dyDescent="0.25">
      <c r="A27" s="7">
        <v>3</v>
      </c>
      <c r="B27" s="96" t="s">
        <v>106</v>
      </c>
      <c r="C27" s="13"/>
      <c r="D27" s="61"/>
      <c r="E27" s="49"/>
      <c r="F27" s="49"/>
      <c r="G27" s="49"/>
      <c r="H27" s="49"/>
      <c r="I27" s="137"/>
      <c r="J27" s="137"/>
      <c r="K27" s="137"/>
      <c r="L27" s="137"/>
      <c r="M27" s="137"/>
      <c r="N27" s="137"/>
      <c r="O27" s="137"/>
    </row>
    <row r="28" spans="1:17" s="6" customFormat="1" ht="15" customHeight="1" x14ac:dyDescent="0.2">
      <c r="A28" s="15"/>
      <c r="B28" s="93" t="s">
        <v>17</v>
      </c>
      <c r="C28" s="13" t="s">
        <v>0</v>
      </c>
      <c r="D28" s="17">
        <v>307.702</v>
      </c>
      <c r="E28" s="69">
        <v>0</v>
      </c>
      <c r="F28" s="69">
        <f>E28*1.2</f>
        <v>0</v>
      </c>
      <c r="G28" s="18">
        <f t="shared" ref="G28" si="3">ROUND(D28*E28,2)</f>
        <v>0</v>
      </c>
      <c r="H28" s="18">
        <f>D28*F28</f>
        <v>0</v>
      </c>
      <c r="I28" s="137"/>
      <c r="J28" s="137"/>
      <c r="K28" s="137"/>
      <c r="L28" s="137"/>
      <c r="M28" s="137"/>
      <c r="N28" s="137"/>
      <c r="O28" s="137"/>
    </row>
    <row r="29" spans="1:17" s="6" customFormat="1" x14ac:dyDescent="0.2">
      <c r="A29" s="7"/>
      <c r="B29" s="58"/>
      <c r="C29" s="13"/>
      <c r="D29" s="60"/>
      <c r="E29" s="14"/>
      <c r="F29" s="14"/>
      <c r="G29" s="18"/>
      <c r="H29" s="18"/>
    </row>
    <row r="30" spans="1:17" s="68" customFormat="1" ht="15.75" customHeight="1" x14ac:dyDescent="0.25">
      <c r="A30" s="64"/>
      <c r="B30" s="65" t="str">
        <f>B21</f>
        <v>ЗЕМЉАНИ  РАДОВИ</v>
      </c>
      <c r="C30" s="66"/>
      <c r="D30" s="194" t="s">
        <v>28</v>
      </c>
      <c r="E30" s="194"/>
      <c r="F30" s="67"/>
      <c r="G30" s="89">
        <f>SUM(G23:G29)</f>
        <v>0</v>
      </c>
      <c r="H30" s="89">
        <f>SUM(H23:H29)</f>
        <v>0</v>
      </c>
    </row>
    <row r="31" spans="1:17" s="52" customFormat="1" x14ac:dyDescent="0.2">
      <c r="A31" s="15"/>
      <c r="B31" s="58"/>
      <c r="C31" s="13"/>
      <c r="D31" s="17"/>
      <c r="E31" s="14"/>
      <c r="F31" s="14"/>
      <c r="G31" s="18"/>
      <c r="H31" s="18"/>
    </row>
    <row r="32" spans="1:17" s="52" customFormat="1" x14ac:dyDescent="0.2">
      <c r="A32" s="15"/>
      <c r="B32" s="58"/>
      <c r="C32" s="13"/>
      <c r="D32" s="17"/>
      <c r="E32" s="14"/>
      <c r="F32" s="14"/>
      <c r="G32" s="18"/>
      <c r="H32" s="18"/>
    </row>
    <row r="33" spans="1:17" s="52" customFormat="1" ht="24.75" customHeight="1" x14ac:dyDescent="0.2">
      <c r="A33" s="196" t="s">
        <v>52</v>
      </c>
      <c r="B33" s="197"/>
      <c r="C33" s="197"/>
      <c r="D33" s="197"/>
      <c r="E33" s="197"/>
      <c r="F33" s="197"/>
      <c r="G33" s="197"/>
      <c r="H33" s="229"/>
    </row>
    <row r="34" spans="1:17" s="52" customFormat="1" x14ac:dyDescent="0.2">
      <c r="A34" s="15"/>
      <c r="B34" s="58"/>
      <c r="C34" s="13"/>
      <c r="D34" s="17"/>
      <c r="E34" s="14"/>
      <c r="F34" s="14"/>
      <c r="G34" s="18"/>
      <c r="H34" s="182"/>
    </row>
    <row r="35" spans="1:17" s="6" customFormat="1" ht="30.75" customHeight="1" x14ac:dyDescent="0.2">
      <c r="A35" s="47" t="s">
        <v>22</v>
      </c>
      <c r="B35" s="217" t="s">
        <v>19</v>
      </c>
      <c r="C35" s="217"/>
      <c r="D35" s="217"/>
      <c r="E35" s="217"/>
      <c r="F35" s="217"/>
      <c r="G35" s="217"/>
      <c r="H35" s="217"/>
    </row>
    <row r="36" spans="1:17" s="52" customFormat="1" x14ac:dyDescent="0.2">
      <c r="A36" s="15"/>
      <c r="B36" s="58"/>
      <c r="C36" s="13"/>
      <c r="D36" s="17"/>
      <c r="E36" s="14"/>
      <c r="F36" s="14"/>
      <c r="G36" s="18"/>
      <c r="H36" s="18"/>
    </row>
    <row r="37" spans="1:17" s="52" customFormat="1" x14ac:dyDescent="0.2">
      <c r="A37" s="15"/>
      <c r="B37" s="58"/>
      <c r="C37" s="13"/>
      <c r="D37" s="17"/>
      <c r="E37" s="14"/>
      <c r="F37" s="14"/>
      <c r="G37" s="18"/>
      <c r="H37" s="18"/>
    </row>
    <row r="38" spans="1:17" s="22" customFormat="1" ht="107.25" customHeight="1" x14ac:dyDescent="0.25">
      <c r="A38" s="7">
        <v>1</v>
      </c>
      <c r="B38" s="96" t="s">
        <v>56</v>
      </c>
      <c r="C38" s="13"/>
      <c r="D38" s="86"/>
      <c r="E38" s="87"/>
      <c r="F38" s="69"/>
      <c r="G38" s="87"/>
      <c r="H38" s="87"/>
      <c r="I38" s="189"/>
      <c r="J38" s="189"/>
      <c r="K38" s="189"/>
      <c r="L38" s="189"/>
      <c r="M38" s="189"/>
      <c r="N38" s="189"/>
      <c r="O38" s="189"/>
    </row>
    <row r="39" spans="1:17" s="88" customFormat="1" ht="13.7" customHeight="1" x14ac:dyDescent="0.2">
      <c r="A39" s="15"/>
      <c r="B39" s="93" t="s">
        <v>17</v>
      </c>
      <c r="C39" s="13" t="s">
        <v>1</v>
      </c>
      <c r="D39" s="17">
        <v>67.453999999999994</v>
      </c>
      <c r="E39" s="69">
        <v>0</v>
      </c>
      <c r="F39" s="69">
        <f>E39*1.2</f>
        <v>0</v>
      </c>
      <c r="G39" s="18">
        <f t="shared" ref="G39" si="4">ROUND(D39*E39,2)</f>
        <v>0</v>
      </c>
      <c r="H39" s="18">
        <f>D39*F39</f>
        <v>0</v>
      </c>
    </row>
    <row r="40" spans="1:17" s="6" customFormat="1" ht="80.25" customHeight="1" x14ac:dyDescent="0.25">
      <c r="A40" s="7">
        <f>A38+1</f>
        <v>2</v>
      </c>
      <c r="B40" s="96" t="s">
        <v>55</v>
      </c>
      <c r="C40" s="13"/>
      <c r="D40" s="86"/>
      <c r="E40" s="49"/>
      <c r="F40" s="69"/>
      <c r="G40" s="49"/>
      <c r="H40" s="49"/>
      <c r="I40" s="193"/>
      <c r="J40" s="193"/>
      <c r="K40" s="193"/>
      <c r="L40" s="193"/>
      <c r="M40" s="193"/>
      <c r="N40" s="193"/>
      <c r="O40" s="193"/>
    </row>
    <row r="41" spans="1:17" s="52" customFormat="1" x14ac:dyDescent="0.2">
      <c r="A41" s="15"/>
      <c r="B41" s="93" t="s">
        <v>17</v>
      </c>
      <c r="C41" s="13" t="s">
        <v>1</v>
      </c>
      <c r="D41" s="17">
        <v>40.124000000000002</v>
      </c>
      <c r="E41" s="69">
        <v>0</v>
      </c>
      <c r="F41" s="69">
        <f t="shared" ref="F41" si="5">E41*1.2</f>
        <v>0</v>
      </c>
      <c r="G41" s="18">
        <f t="shared" ref="G41" si="6">ROUND(D41*E41,2)</f>
        <v>0</v>
      </c>
      <c r="H41" s="18">
        <f>D41*F41</f>
        <v>0</v>
      </c>
    </row>
    <row r="42" spans="1:17" ht="12.75" customHeight="1" x14ac:dyDescent="0.25">
      <c r="B42" s="113"/>
      <c r="C42" s="114"/>
      <c r="D42" s="115"/>
      <c r="E42" s="116"/>
      <c r="F42" s="117"/>
      <c r="G42" s="116"/>
      <c r="H42" s="116"/>
      <c r="I42" s="218"/>
      <c r="J42" s="218"/>
      <c r="K42" s="218"/>
      <c r="M42" s="218"/>
      <c r="N42" s="218"/>
      <c r="O42" s="218"/>
      <c r="P42" s="218"/>
      <c r="Q42" s="218"/>
    </row>
    <row r="43" spans="1:17" s="6" customFormat="1" ht="92.25" customHeight="1" x14ac:dyDescent="0.25">
      <c r="A43" s="7">
        <v>3</v>
      </c>
      <c r="B43" s="96" t="s">
        <v>45</v>
      </c>
      <c r="C43" s="13"/>
      <c r="D43" s="60"/>
      <c r="E43" s="49"/>
      <c r="F43" s="69"/>
      <c r="G43" s="49"/>
      <c r="H43" s="49"/>
      <c r="I43" s="193"/>
      <c r="J43" s="193"/>
      <c r="K43" s="193"/>
      <c r="M43" s="193"/>
      <c r="N43" s="193"/>
      <c r="O43" s="193"/>
      <c r="P43" s="193"/>
      <c r="Q43" s="193"/>
    </row>
    <row r="44" spans="1:17" s="6" customFormat="1" x14ac:dyDescent="0.2">
      <c r="A44" s="7"/>
      <c r="B44" s="93" t="s">
        <v>17</v>
      </c>
      <c r="C44" s="13" t="s">
        <v>0</v>
      </c>
      <c r="D44" s="60">
        <v>267.154</v>
      </c>
      <c r="E44" s="14">
        <v>0</v>
      </c>
      <c r="F44" s="69">
        <f t="shared" ref="F44" si="7">E44*1.2</f>
        <v>0</v>
      </c>
      <c r="G44" s="18">
        <f>ROUND(D44*E44,2)</f>
        <v>0</v>
      </c>
      <c r="H44" s="18">
        <f>D44*F44</f>
        <v>0</v>
      </c>
    </row>
    <row r="45" spans="1:17" s="6" customFormat="1" ht="92.25" customHeight="1" x14ac:dyDescent="0.25">
      <c r="A45" s="7">
        <v>4</v>
      </c>
      <c r="B45" s="96" t="s">
        <v>37</v>
      </c>
      <c r="C45" s="13"/>
      <c r="D45" s="60"/>
      <c r="E45" s="49"/>
      <c r="F45" s="69"/>
      <c r="G45" s="49"/>
      <c r="H45" s="49"/>
      <c r="I45" s="193"/>
      <c r="J45" s="193"/>
      <c r="K45" s="193"/>
      <c r="M45" s="193"/>
      <c r="N45" s="193"/>
      <c r="O45" s="193"/>
      <c r="P45" s="193"/>
      <c r="Q45" s="193"/>
    </row>
    <row r="46" spans="1:17" s="6" customFormat="1" x14ac:dyDescent="0.2">
      <c r="A46" s="7"/>
      <c r="B46" s="93" t="s">
        <v>17</v>
      </c>
      <c r="C46" s="13" t="s">
        <v>0</v>
      </c>
      <c r="D46" s="60">
        <v>167.154</v>
      </c>
      <c r="E46" s="14">
        <v>0</v>
      </c>
      <c r="F46" s="69">
        <f t="shared" ref="F46" si="8">E46*1.2</f>
        <v>0</v>
      </c>
      <c r="G46" s="18">
        <f>ROUND(D46*E46,2)</f>
        <v>0</v>
      </c>
      <c r="H46" s="18">
        <f>D46*F46</f>
        <v>0</v>
      </c>
    </row>
    <row r="47" spans="1:17" s="6" customFormat="1" x14ac:dyDescent="0.2">
      <c r="A47" s="7"/>
      <c r="B47" s="60"/>
      <c r="C47" s="13"/>
      <c r="D47" s="60"/>
      <c r="E47" s="14"/>
      <c r="F47" s="14"/>
      <c r="G47" s="18"/>
      <c r="H47" s="18"/>
    </row>
    <row r="48" spans="1:17" s="68" customFormat="1" ht="15.75" customHeight="1" x14ac:dyDescent="0.25">
      <c r="A48" s="64"/>
      <c r="B48" s="65" t="str">
        <f>B35</f>
        <v>КОЛОВОЗНА КОНСТРУКЦИЈА</v>
      </c>
      <c r="C48" s="66"/>
      <c r="D48" s="194" t="s">
        <v>40</v>
      </c>
      <c r="E48" s="194"/>
      <c r="F48" s="67"/>
      <c r="G48" s="92">
        <f>SUM(G36:G47)</f>
        <v>0</v>
      </c>
      <c r="H48" s="92">
        <f>SUM(H36:H47)</f>
        <v>0</v>
      </c>
    </row>
    <row r="49" spans="1:8" s="6" customFormat="1" x14ac:dyDescent="0.2">
      <c r="A49" s="7"/>
      <c r="B49" s="60"/>
      <c r="C49" s="13"/>
      <c r="D49" s="60"/>
      <c r="E49" s="14"/>
      <c r="F49" s="14"/>
      <c r="G49" s="18"/>
      <c r="H49" s="18"/>
    </row>
    <row r="50" spans="1:8" s="6" customFormat="1" x14ac:dyDescent="0.2">
      <c r="A50" s="7"/>
      <c r="B50" s="60"/>
      <c r="C50" s="13"/>
      <c r="D50" s="60"/>
      <c r="E50" s="14"/>
      <c r="F50" s="14"/>
      <c r="G50" s="18"/>
      <c r="H50" s="18"/>
    </row>
    <row r="51" spans="1:8" s="6" customFormat="1" ht="25.5" customHeight="1" x14ac:dyDescent="0.2">
      <c r="A51" s="47" t="s">
        <v>27</v>
      </c>
      <c r="B51" s="217" t="s">
        <v>23</v>
      </c>
      <c r="C51" s="217"/>
      <c r="D51" s="217"/>
      <c r="E51" s="217"/>
      <c r="F51" s="217"/>
      <c r="G51" s="217"/>
      <c r="H51" s="217"/>
    </row>
    <row r="52" spans="1:8" s="6" customFormat="1" ht="18" x14ac:dyDescent="0.25">
      <c r="A52" s="70"/>
      <c r="B52" s="70"/>
      <c r="C52" s="71"/>
      <c r="D52" s="61"/>
      <c r="E52" s="49"/>
      <c r="F52" s="49"/>
      <c r="G52" s="49"/>
      <c r="H52" s="183"/>
    </row>
    <row r="53" spans="1:8" s="6" customFormat="1" ht="44.25" customHeight="1" x14ac:dyDescent="0.25">
      <c r="A53" s="72">
        <v>1</v>
      </c>
      <c r="B53" s="102" t="s">
        <v>35</v>
      </c>
      <c r="C53" s="71"/>
      <c r="D53" s="61"/>
      <c r="E53" s="49"/>
      <c r="F53" s="49"/>
      <c r="G53" s="49"/>
      <c r="H53" s="49"/>
    </row>
    <row r="54" spans="1:8" s="6" customFormat="1" ht="12.75" customHeight="1" x14ac:dyDescent="0.2">
      <c r="A54" s="7"/>
      <c r="B54" s="93" t="s">
        <v>17</v>
      </c>
      <c r="C54" s="13" t="s">
        <v>2</v>
      </c>
      <c r="D54" s="63">
        <v>104</v>
      </c>
      <c r="E54" s="14">
        <v>0</v>
      </c>
      <c r="F54" s="14">
        <f>E54*1.2</f>
        <v>0</v>
      </c>
      <c r="G54" s="18">
        <f>D54*E54</f>
        <v>0</v>
      </c>
      <c r="H54" s="18">
        <f>D54*F54</f>
        <v>0</v>
      </c>
    </row>
    <row r="55" spans="1:8" s="78" customFormat="1" ht="15" customHeight="1" x14ac:dyDescent="0.2">
      <c r="A55" s="73"/>
      <c r="B55" s="74"/>
      <c r="C55" s="75"/>
      <c r="D55" s="20"/>
      <c r="E55" s="76"/>
      <c r="F55" s="76"/>
      <c r="G55" s="77"/>
      <c r="H55" s="77"/>
    </row>
    <row r="56" spans="1:8" s="84" customFormat="1" ht="15.75" customHeight="1" x14ac:dyDescent="0.25">
      <c r="A56" s="79"/>
      <c r="B56" s="80" t="str">
        <f>B51</f>
        <v>ОБЈЕКТИ</v>
      </c>
      <c r="C56" s="81"/>
      <c r="D56" s="216" t="s">
        <v>38</v>
      </c>
      <c r="E56" s="216"/>
      <c r="F56" s="82"/>
      <c r="G56" s="83">
        <f>SUM(G54)</f>
        <v>0</v>
      </c>
      <c r="H56" s="83">
        <f>SUM(H54)</f>
        <v>0</v>
      </c>
    </row>
    <row r="57" spans="1:8" s="6" customFormat="1" ht="13.7" customHeight="1" x14ac:dyDescent="0.2">
      <c r="A57" s="7"/>
      <c r="B57" s="85"/>
      <c r="C57" s="13"/>
      <c r="D57" s="63"/>
      <c r="E57" s="14"/>
      <c r="F57" s="14"/>
      <c r="G57" s="18"/>
      <c r="H57" s="18"/>
    </row>
    <row r="58" spans="1:8" s="6" customFormat="1" ht="18.95" customHeight="1" x14ac:dyDescent="0.2">
      <c r="A58" s="24" t="s">
        <v>53</v>
      </c>
      <c r="B58" s="24"/>
      <c r="C58" s="24"/>
      <c r="D58" s="25"/>
      <c r="E58" s="24"/>
      <c r="F58" s="24"/>
      <c r="G58" s="38"/>
      <c r="H58" s="38"/>
    </row>
    <row r="59" spans="1:8" s="6" customFormat="1" ht="18" x14ac:dyDescent="0.25">
      <c r="A59" s="26"/>
      <c r="B59" s="27"/>
      <c r="C59" s="28"/>
      <c r="D59" s="215" t="s">
        <v>14</v>
      </c>
      <c r="E59" s="215"/>
      <c r="F59" s="215" t="s">
        <v>13</v>
      </c>
      <c r="G59" s="215"/>
      <c r="H59" s="23"/>
    </row>
    <row r="60" spans="1:8" s="6" customFormat="1" ht="18" x14ac:dyDescent="0.25">
      <c r="A60" s="26"/>
      <c r="B60" s="27"/>
      <c r="C60" s="28"/>
      <c r="D60" s="28"/>
      <c r="G60" s="23"/>
      <c r="H60" s="23"/>
    </row>
    <row r="61" spans="1:8" s="100" customFormat="1" ht="24" customHeight="1" x14ac:dyDescent="0.2">
      <c r="A61" s="29" t="str">
        <f>A35</f>
        <v>2/2.A.3.</v>
      </c>
      <c r="B61" s="30" t="str">
        <f>B35</f>
        <v>КОЛОВОЗНА КОНСТРУКЦИЈА</v>
      </c>
      <c r="C61" s="98"/>
      <c r="D61" s="232">
        <f>G48</f>
        <v>0</v>
      </c>
      <c r="E61" s="232"/>
      <c r="F61" s="232">
        <f>H48</f>
        <v>0</v>
      </c>
      <c r="G61" s="232"/>
      <c r="H61" s="99"/>
    </row>
    <row r="62" spans="1:8" s="100" customFormat="1" ht="23.25" customHeight="1" x14ac:dyDescent="0.2">
      <c r="A62" s="19" t="str">
        <f>A51</f>
        <v>2/2.A.4.</v>
      </c>
      <c r="B62" s="97" t="str">
        <f>B51</f>
        <v>ОБЈЕКТИ</v>
      </c>
      <c r="C62" s="98"/>
      <c r="D62" s="232">
        <f>G56</f>
        <v>0</v>
      </c>
      <c r="E62" s="232"/>
      <c r="F62" s="232">
        <f>H56</f>
        <v>0</v>
      </c>
      <c r="G62" s="232"/>
      <c r="H62" s="99"/>
    </row>
    <row r="63" spans="1:8" s="6" customFormat="1" ht="18" x14ac:dyDescent="0.25">
      <c r="A63" s="28"/>
      <c r="B63" s="37" t="s">
        <v>33</v>
      </c>
      <c r="D63" s="231">
        <f>SUM(D61:E62)</f>
        <v>0</v>
      </c>
      <c r="E63" s="231"/>
      <c r="F63" s="231">
        <f>SUM(F61:G62)</f>
        <v>0</v>
      </c>
      <c r="G63" s="231"/>
      <c r="H63" s="39"/>
    </row>
    <row r="64" spans="1:8" s="6" customFormat="1" ht="18" x14ac:dyDescent="0.25">
      <c r="A64" s="28"/>
      <c r="B64" s="37"/>
      <c r="D64" s="104"/>
      <c r="E64" s="104"/>
      <c r="F64" s="104"/>
      <c r="G64" s="104"/>
      <c r="H64" s="39"/>
    </row>
    <row r="65" spans="1:17" s="6" customFormat="1" ht="25.5" customHeight="1" x14ac:dyDescent="0.2">
      <c r="A65" s="190" t="s">
        <v>47</v>
      </c>
      <c r="B65" s="191"/>
      <c r="C65" s="191"/>
      <c r="D65" s="191"/>
      <c r="E65" s="191"/>
      <c r="F65" s="191"/>
      <c r="G65" s="191"/>
      <c r="H65" s="192"/>
    </row>
    <row r="66" spans="1:17" s="6" customFormat="1" ht="12.75" customHeight="1" x14ac:dyDescent="0.2">
      <c r="A66" s="7"/>
      <c r="B66" s="8"/>
      <c r="C66" s="13"/>
      <c r="D66" s="20"/>
      <c r="E66" s="14"/>
      <c r="F66" s="14"/>
      <c r="G66" s="18"/>
      <c r="H66" s="18"/>
    </row>
    <row r="67" spans="1:17" s="6" customFormat="1" ht="20.25" customHeight="1" x14ac:dyDescent="0.2">
      <c r="A67" s="47" t="s">
        <v>50</v>
      </c>
      <c r="B67" s="118" t="s">
        <v>39</v>
      </c>
      <c r="C67" s="118"/>
      <c r="D67" s="118"/>
      <c r="E67" s="118"/>
      <c r="F67" s="118"/>
      <c r="G67" s="118"/>
      <c r="H67" s="119"/>
    </row>
    <row r="68" spans="1:17" s="22" customFormat="1" ht="107.25" customHeight="1" x14ac:dyDescent="0.25">
      <c r="A68" s="7">
        <v>1</v>
      </c>
      <c r="B68" s="96" t="s">
        <v>57</v>
      </c>
      <c r="C68" s="13"/>
      <c r="D68" s="86"/>
      <c r="E68" s="87"/>
      <c r="F68" s="69"/>
      <c r="G68" s="87"/>
      <c r="H68" s="87"/>
      <c r="I68" s="189"/>
      <c r="J68" s="189"/>
      <c r="K68" s="189"/>
      <c r="L68" s="189"/>
      <c r="M68" s="189"/>
      <c r="N68" s="189"/>
      <c r="O68" s="189"/>
    </row>
    <row r="69" spans="1:17" s="88" customFormat="1" ht="13.7" customHeight="1" x14ac:dyDescent="0.2">
      <c r="A69" s="15"/>
      <c r="B69" s="93" t="s">
        <v>17</v>
      </c>
      <c r="C69" s="13" t="s">
        <v>1</v>
      </c>
      <c r="D69" s="17">
        <v>24.727</v>
      </c>
      <c r="E69" s="69">
        <v>0</v>
      </c>
      <c r="F69" s="69">
        <f>E69*1.2</f>
        <v>0</v>
      </c>
      <c r="G69" s="18">
        <f t="shared" ref="G69" si="9">ROUND(D69*E69,2)</f>
        <v>0</v>
      </c>
      <c r="H69" s="18">
        <f>D69*F69</f>
        <v>0</v>
      </c>
    </row>
    <row r="70" spans="1:17" s="6" customFormat="1" ht="71.25" customHeight="1" x14ac:dyDescent="0.25">
      <c r="A70" s="7">
        <v>2</v>
      </c>
      <c r="B70" s="96" t="s">
        <v>58</v>
      </c>
      <c r="C70" s="13"/>
      <c r="D70" s="86"/>
      <c r="E70" s="49"/>
      <c r="F70" s="69"/>
      <c r="G70" s="49"/>
      <c r="H70" s="49"/>
      <c r="I70" s="193"/>
      <c r="J70" s="193"/>
      <c r="K70" s="193"/>
      <c r="L70" s="193"/>
      <c r="M70" s="193"/>
      <c r="N70" s="193"/>
      <c r="O70" s="193"/>
    </row>
    <row r="71" spans="1:17" s="52" customFormat="1" x14ac:dyDescent="0.2">
      <c r="A71" s="15"/>
      <c r="B71" s="93" t="s">
        <v>17</v>
      </c>
      <c r="C71" s="13" t="s">
        <v>1</v>
      </c>
      <c r="D71" s="17">
        <v>14.044</v>
      </c>
      <c r="E71" s="69">
        <v>0</v>
      </c>
      <c r="F71" s="69">
        <f t="shared" ref="F71" si="10">E71*1.2</f>
        <v>0</v>
      </c>
      <c r="G71" s="18">
        <f t="shared" ref="G71" si="11">ROUND(D71*E71,2)</f>
        <v>0</v>
      </c>
      <c r="H71" s="18">
        <f>D71*F71</f>
        <v>0</v>
      </c>
    </row>
    <row r="72" spans="1:17" s="6" customFormat="1" ht="27.95" customHeight="1" x14ac:dyDescent="0.25">
      <c r="A72" s="7">
        <f>A70+1</f>
        <v>3</v>
      </c>
      <c r="B72" s="96" t="s">
        <v>20</v>
      </c>
      <c r="C72" s="13"/>
      <c r="D72" s="60"/>
      <c r="E72" s="49"/>
      <c r="F72" s="69"/>
      <c r="G72" s="49"/>
      <c r="H72" s="49"/>
      <c r="I72" s="193"/>
      <c r="J72" s="193"/>
      <c r="K72" s="193"/>
      <c r="M72" s="193"/>
      <c r="N72" s="193"/>
      <c r="O72" s="193"/>
      <c r="P72" s="193"/>
      <c r="Q72" s="193"/>
    </row>
    <row r="73" spans="1:17" s="6" customFormat="1" x14ac:dyDescent="0.2">
      <c r="A73" s="7"/>
      <c r="B73" s="93" t="s">
        <v>17</v>
      </c>
      <c r="C73" s="13" t="s">
        <v>0</v>
      </c>
      <c r="D73" s="60">
        <v>93.602000000000004</v>
      </c>
      <c r="E73" s="14">
        <v>0</v>
      </c>
      <c r="F73" s="69">
        <f t="shared" ref="F73" si="12">E73*1.2</f>
        <v>0</v>
      </c>
      <c r="G73" s="18">
        <f>ROUND(D73*E73,2)</f>
        <v>0</v>
      </c>
      <c r="H73" s="18">
        <f>D73*F73</f>
        <v>0</v>
      </c>
    </row>
    <row r="74" spans="1:17" s="6" customFormat="1" ht="149.25" customHeight="1" x14ac:dyDescent="0.2">
      <c r="A74" s="7"/>
      <c r="B74" s="105" t="s">
        <v>29</v>
      </c>
      <c r="C74" s="13"/>
      <c r="D74" s="60"/>
      <c r="E74" s="14"/>
      <c r="F74" s="69"/>
      <c r="G74" s="18"/>
      <c r="H74" s="18"/>
    </row>
    <row r="75" spans="1:17" s="6" customFormat="1" ht="132.75" customHeight="1" x14ac:dyDescent="0.25">
      <c r="A75" s="7">
        <v>4</v>
      </c>
      <c r="B75" s="106" t="s">
        <v>59</v>
      </c>
      <c r="C75" s="13"/>
      <c r="D75" s="61"/>
      <c r="E75" s="49"/>
      <c r="F75" s="69"/>
      <c r="G75" s="49"/>
      <c r="H75" s="49"/>
      <c r="I75" s="62"/>
      <c r="J75" s="62"/>
      <c r="K75" s="62"/>
      <c r="L75" s="62"/>
      <c r="M75" s="62"/>
      <c r="N75" s="62"/>
      <c r="O75" s="62"/>
      <c r="P75" s="62"/>
    </row>
    <row r="76" spans="1:17" s="6" customFormat="1" ht="13.7" customHeight="1" x14ac:dyDescent="0.2">
      <c r="A76" s="7"/>
      <c r="B76" s="107" t="s">
        <v>17</v>
      </c>
      <c r="C76" s="13" t="s">
        <v>0</v>
      </c>
      <c r="D76" s="60">
        <v>93.602000000000004</v>
      </c>
      <c r="E76" s="18">
        <v>0</v>
      </c>
      <c r="F76" s="69">
        <f t="shared" ref="F76" si="13">E76*1.2</f>
        <v>0</v>
      </c>
      <c r="G76" s="11">
        <f>ROUND(D76*E76,2)</f>
        <v>0</v>
      </c>
      <c r="H76" s="11">
        <f>D76*F76</f>
        <v>0</v>
      </c>
      <c r="I76" s="62"/>
      <c r="J76" s="62"/>
      <c r="K76" s="62"/>
      <c r="L76" s="62"/>
      <c r="M76" s="62"/>
      <c r="N76" s="62"/>
      <c r="O76" s="62"/>
      <c r="P76" s="62"/>
    </row>
    <row r="77" spans="1:17" s="6" customFormat="1" ht="162.94999999999999" customHeight="1" x14ac:dyDescent="0.25">
      <c r="A77" s="7">
        <v>5</v>
      </c>
      <c r="B77" s="106" t="s">
        <v>36</v>
      </c>
      <c r="C77" s="13"/>
      <c r="D77" s="61"/>
      <c r="E77" s="49"/>
      <c r="F77" s="69"/>
      <c r="G77" s="49"/>
      <c r="H77" s="49"/>
      <c r="I77" s="62"/>
      <c r="J77" s="62"/>
      <c r="K77" s="62"/>
      <c r="L77" s="62"/>
      <c r="M77" s="62"/>
      <c r="N77" s="62"/>
      <c r="O77" s="62"/>
      <c r="P77" s="62"/>
    </row>
    <row r="78" spans="1:17" s="6" customFormat="1" ht="13.7" customHeight="1" x14ac:dyDescent="0.2">
      <c r="A78" s="7"/>
      <c r="B78" s="107" t="s">
        <v>17</v>
      </c>
      <c r="C78" s="13" t="s">
        <v>0</v>
      </c>
      <c r="D78" s="60">
        <v>4</v>
      </c>
      <c r="E78" s="18">
        <v>0</v>
      </c>
      <c r="F78" s="69">
        <f t="shared" ref="F78" si="14">E78*1.2</f>
        <v>0</v>
      </c>
      <c r="G78" s="11">
        <f>ROUND(D78*E78,2)</f>
        <v>0</v>
      </c>
      <c r="H78" s="11">
        <f>D78*F78</f>
        <v>0</v>
      </c>
      <c r="I78" s="62"/>
      <c r="J78" s="62"/>
      <c r="K78" s="62"/>
      <c r="L78" s="62"/>
      <c r="M78" s="62"/>
      <c r="N78" s="62"/>
      <c r="O78" s="62"/>
      <c r="P78" s="62"/>
    </row>
    <row r="79" spans="1:17" s="6" customFormat="1" x14ac:dyDescent="0.2">
      <c r="A79" s="7"/>
      <c r="B79" s="60"/>
      <c r="C79" s="13"/>
      <c r="D79" s="60"/>
      <c r="E79" s="14"/>
      <c r="F79" s="14"/>
      <c r="G79" s="18"/>
      <c r="H79" s="18"/>
    </row>
    <row r="80" spans="1:17" s="68" customFormat="1" ht="15.75" customHeight="1" x14ac:dyDescent="0.25">
      <c r="A80" s="64"/>
      <c r="B80" s="80" t="s">
        <v>49</v>
      </c>
      <c r="C80" s="66"/>
      <c r="D80" s="194" t="s">
        <v>51</v>
      </c>
      <c r="E80" s="194"/>
      <c r="F80" s="67"/>
      <c r="G80" s="103">
        <f>SUM(G68:G79)</f>
        <v>0</v>
      </c>
      <c r="H80" s="103">
        <f>SUM(H68:H79)</f>
        <v>0</v>
      </c>
    </row>
    <row r="81" spans="1:10" s="68" customFormat="1" ht="15.75" customHeight="1" x14ac:dyDescent="0.25">
      <c r="A81" s="64"/>
      <c r="B81" s="65"/>
      <c r="C81" s="66"/>
      <c r="D81" s="110"/>
      <c r="E81" s="110"/>
      <c r="F81" s="67"/>
      <c r="G81" s="110"/>
      <c r="H81" s="110"/>
    </row>
    <row r="82" spans="1:10" s="6" customFormat="1" ht="13.7" customHeight="1" x14ac:dyDescent="0.2">
      <c r="A82" s="7"/>
      <c r="B82" s="85"/>
      <c r="C82" s="13"/>
      <c r="D82" s="63"/>
      <c r="E82" s="14"/>
      <c r="F82" s="14"/>
      <c r="G82" s="18"/>
      <c r="H82" s="18"/>
    </row>
    <row r="83" spans="1:10" s="6" customFormat="1" ht="23.25" x14ac:dyDescent="0.2">
      <c r="A83" s="24" t="s">
        <v>30</v>
      </c>
      <c r="B83" s="24"/>
      <c r="C83" s="24"/>
      <c r="D83" s="25"/>
      <c r="E83" s="24"/>
      <c r="F83" s="24"/>
      <c r="G83" s="38"/>
      <c r="H83" s="38"/>
    </row>
    <row r="84" spans="1:10" s="6" customFormat="1" ht="18" x14ac:dyDescent="0.25">
      <c r="A84" s="26"/>
      <c r="B84" s="27"/>
      <c r="C84" s="28"/>
      <c r="D84" s="28"/>
      <c r="G84" s="23"/>
      <c r="H84" s="23"/>
    </row>
    <row r="85" spans="1:10" s="6" customFormat="1" ht="18" x14ac:dyDescent="0.25">
      <c r="A85" s="26"/>
      <c r="B85" s="27"/>
      <c r="C85" s="28"/>
      <c r="D85" s="215" t="s">
        <v>14</v>
      </c>
      <c r="E85" s="215"/>
      <c r="F85" s="215" t="s">
        <v>13</v>
      </c>
      <c r="G85" s="215"/>
      <c r="H85" s="23"/>
    </row>
    <row r="86" spans="1:10" s="6" customFormat="1" ht="18" x14ac:dyDescent="0.25">
      <c r="A86" s="26"/>
      <c r="B86" s="27"/>
      <c r="C86" s="28"/>
      <c r="D86" s="112"/>
      <c r="E86" s="112"/>
      <c r="F86" s="112"/>
      <c r="G86" s="112"/>
      <c r="H86" s="108"/>
    </row>
    <row r="87" spans="1:10" s="100" customFormat="1" ht="26.25" customHeight="1" x14ac:dyDescent="0.25">
      <c r="A87" s="121" t="str">
        <f>A67</f>
        <v>2/2.Б.3.</v>
      </c>
      <c r="B87" s="120" t="str">
        <f>A65</f>
        <v>ПАРКИНГ</v>
      </c>
      <c r="C87" s="98"/>
      <c r="D87" s="230">
        <f>G80</f>
        <v>0</v>
      </c>
      <c r="E87" s="230"/>
      <c r="F87" s="230">
        <f>H80</f>
        <v>0</v>
      </c>
      <c r="G87" s="230"/>
      <c r="H87" s="99"/>
    </row>
    <row r="88" spans="1:10" s="32" customFormat="1" ht="16.5" x14ac:dyDescent="0.3">
      <c r="A88" s="33"/>
      <c r="B88" s="34"/>
      <c r="C88" s="35"/>
      <c r="D88" s="31"/>
      <c r="G88" s="40"/>
      <c r="H88" s="40"/>
      <c r="J88" s="36"/>
    </row>
    <row r="89" spans="1:10" s="6" customFormat="1" ht="18" x14ac:dyDescent="0.25">
      <c r="A89" s="28"/>
      <c r="B89" s="37" t="s">
        <v>41</v>
      </c>
      <c r="D89" s="231">
        <f>SUM(D87:E87)</f>
        <v>0</v>
      </c>
      <c r="E89" s="231"/>
      <c r="F89" s="231">
        <f>SUM(F87:G87)</f>
        <v>0</v>
      </c>
      <c r="G89" s="231"/>
      <c r="H89" s="39"/>
    </row>
    <row r="90" spans="1:10" s="6" customFormat="1" ht="18" x14ac:dyDescent="0.25">
      <c r="A90" s="28"/>
      <c r="B90" s="37"/>
      <c r="D90" s="111"/>
      <c r="E90" s="111"/>
      <c r="F90" s="111"/>
      <c r="G90" s="111"/>
      <c r="H90" s="39"/>
    </row>
    <row r="91" spans="1:10" customFormat="1" ht="16.5" x14ac:dyDescent="0.3">
      <c r="A91" s="141" t="s">
        <v>74</v>
      </c>
      <c r="B91" s="142"/>
      <c r="C91" s="142"/>
      <c r="D91" s="143"/>
      <c r="E91" s="144"/>
      <c r="F91" s="142"/>
      <c r="G91" s="142"/>
    </row>
    <row r="92" spans="1:10" customFormat="1" ht="16.5" x14ac:dyDescent="0.3">
      <c r="A92" s="141"/>
      <c r="B92" s="142"/>
      <c r="C92" s="142"/>
      <c r="D92" s="143"/>
      <c r="E92" s="144"/>
      <c r="F92" s="142"/>
      <c r="G92" s="142"/>
    </row>
    <row r="93" spans="1:10" customFormat="1" ht="18" customHeight="1" thickBot="1" x14ac:dyDescent="0.25">
      <c r="A93" s="210" t="s">
        <v>75</v>
      </c>
      <c r="B93" s="210"/>
      <c r="C93" s="210"/>
      <c r="D93" s="210"/>
      <c r="E93" s="210"/>
      <c r="F93" s="210"/>
      <c r="G93" s="210"/>
    </row>
    <row r="94" spans="1:10" customFormat="1" ht="122.25" customHeight="1" thickTop="1" x14ac:dyDescent="0.2">
      <c r="A94" s="211" t="s">
        <v>61</v>
      </c>
      <c r="B94" s="213" t="s">
        <v>76</v>
      </c>
      <c r="C94" s="223" t="s">
        <v>77</v>
      </c>
      <c r="D94" s="225" t="s">
        <v>78</v>
      </c>
      <c r="E94" s="225" t="s">
        <v>79</v>
      </c>
      <c r="F94" s="225" t="s">
        <v>80</v>
      </c>
      <c r="G94" s="227" t="s">
        <v>81</v>
      </c>
    </row>
    <row r="95" spans="1:10" customFormat="1" ht="16.5" customHeight="1" thickBot="1" x14ac:dyDescent="0.25">
      <c r="A95" s="212"/>
      <c r="B95" s="214"/>
      <c r="C95" s="224"/>
      <c r="D95" s="226"/>
      <c r="E95" s="226"/>
      <c r="F95" s="226"/>
      <c r="G95" s="228"/>
    </row>
    <row r="96" spans="1:10" customFormat="1" ht="18" thickTop="1" thickBot="1" x14ac:dyDescent="0.35">
      <c r="A96" s="145">
        <v>1</v>
      </c>
      <c r="B96" s="146" t="s">
        <v>62</v>
      </c>
      <c r="C96" s="147" t="s">
        <v>82</v>
      </c>
      <c r="D96" s="148" t="s">
        <v>63</v>
      </c>
      <c r="E96" s="147">
        <v>1</v>
      </c>
      <c r="F96" s="149">
        <v>0</v>
      </c>
      <c r="G96" s="149">
        <f>F96*E96</f>
        <v>0</v>
      </c>
    </row>
    <row r="97" spans="1:10" customFormat="1" ht="17.25" thickBot="1" x14ac:dyDescent="0.35">
      <c r="A97" s="145">
        <v>3</v>
      </c>
      <c r="B97" s="146" t="s">
        <v>64</v>
      </c>
      <c r="C97" s="147" t="s">
        <v>82</v>
      </c>
      <c r="D97" s="148" t="s">
        <v>63</v>
      </c>
      <c r="E97" s="147">
        <v>1</v>
      </c>
      <c r="F97" s="149">
        <v>0</v>
      </c>
      <c r="G97" s="149">
        <f t="shared" ref="G97:G102" si="15">F97*E97</f>
        <v>0</v>
      </c>
    </row>
    <row r="98" spans="1:10" customFormat="1" ht="17.25" thickBot="1" x14ac:dyDescent="0.35">
      <c r="A98" s="145">
        <v>4</v>
      </c>
      <c r="B98" s="146" t="s">
        <v>65</v>
      </c>
      <c r="C98" s="147" t="s">
        <v>82</v>
      </c>
      <c r="D98" s="148" t="s">
        <v>66</v>
      </c>
      <c r="E98" s="147">
        <v>2</v>
      </c>
      <c r="F98" s="149">
        <v>0</v>
      </c>
      <c r="G98" s="149">
        <f t="shared" si="15"/>
        <v>0</v>
      </c>
    </row>
    <row r="99" spans="1:10" customFormat="1" ht="17.25" thickBot="1" x14ac:dyDescent="0.35">
      <c r="A99" s="145">
        <v>5</v>
      </c>
      <c r="B99" s="146" t="s">
        <v>67</v>
      </c>
      <c r="C99" s="147" t="s">
        <v>82</v>
      </c>
      <c r="D99" s="148" t="s">
        <v>66</v>
      </c>
      <c r="E99" s="147">
        <v>2</v>
      </c>
      <c r="F99" s="149">
        <v>0</v>
      </c>
      <c r="G99" s="149">
        <f t="shared" si="15"/>
        <v>0</v>
      </c>
      <c r="J99" s="150"/>
    </row>
    <row r="100" spans="1:10" customFormat="1" ht="17.25" thickBot="1" x14ac:dyDescent="0.35">
      <c r="A100" s="145">
        <v>7</v>
      </c>
      <c r="B100" s="146" t="s">
        <v>69</v>
      </c>
      <c r="C100" s="147" t="s">
        <v>82</v>
      </c>
      <c r="D100" s="148" t="s">
        <v>68</v>
      </c>
      <c r="E100" s="147">
        <v>1</v>
      </c>
      <c r="F100" s="149">
        <v>0</v>
      </c>
      <c r="G100" s="149">
        <f t="shared" si="15"/>
        <v>0</v>
      </c>
    </row>
    <row r="101" spans="1:10" customFormat="1" ht="114" customHeight="1" thickBot="1" x14ac:dyDescent="0.25">
      <c r="A101" s="145">
        <v>8</v>
      </c>
      <c r="B101" s="151" t="s">
        <v>83</v>
      </c>
      <c r="C101" s="145"/>
      <c r="D101" s="147" t="s">
        <v>70</v>
      </c>
      <c r="E101" s="147">
        <v>1</v>
      </c>
      <c r="F101" s="149">
        <v>0</v>
      </c>
      <c r="G101" s="149">
        <f>F101*E101</f>
        <v>0</v>
      </c>
    </row>
    <row r="102" spans="1:10" customFormat="1" ht="87.75" customHeight="1" thickBot="1" x14ac:dyDescent="0.25">
      <c r="A102" s="145">
        <v>10</v>
      </c>
      <c r="B102" s="152" t="s">
        <v>84</v>
      </c>
      <c r="C102" s="145"/>
      <c r="D102" s="147" t="s">
        <v>71</v>
      </c>
      <c r="E102" s="147">
        <v>5</v>
      </c>
      <c r="F102" s="149">
        <v>0</v>
      </c>
      <c r="G102" s="149">
        <f t="shared" si="15"/>
        <v>0</v>
      </c>
    </row>
    <row r="103" spans="1:10" customFormat="1" ht="17.25" thickBot="1" x14ac:dyDescent="0.25">
      <c r="A103" s="233" t="s">
        <v>91</v>
      </c>
      <c r="B103" s="234"/>
      <c r="C103" s="235"/>
      <c r="D103" s="234"/>
      <c r="E103" s="234"/>
      <c r="F103" s="236"/>
      <c r="G103" s="153">
        <f>SUM(G96:G102)</f>
        <v>0</v>
      </c>
    </row>
    <row r="104" spans="1:10" customFormat="1" ht="17.25" thickTop="1" x14ac:dyDescent="0.3">
      <c r="A104" s="154"/>
      <c r="B104" s="142"/>
      <c r="C104" s="142"/>
      <c r="D104" s="143"/>
      <c r="E104" s="144"/>
      <c r="F104" s="142"/>
      <c r="G104" s="142"/>
    </row>
    <row r="105" spans="1:10" customFormat="1" ht="16.5" x14ac:dyDescent="0.3">
      <c r="A105" s="154"/>
      <c r="B105" s="142"/>
      <c r="C105" s="142"/>
      <c r="D105" s="143"/>
      <c r="E105" s="144"/>
      <c r="F105" s="142"/>
      <c r="G105" s="142"/>
    </row>
    <row r="106" spans="1:10" customFormat="1" ht="17.25" thickBot="1" x14ac:dyDescent="0.35">
      <c r="A106" s="210" t="s">
        <v>85</v>
      </c>
      <c r="B106" s="210"/>
      <c r="C106" s="210"/>
      <c r="D106" s="210"/>
      <c r="E106" s="210"/>
      <c r="F106" s="237"/>
      <c r="G106" s="142"/>
    </row>
    <row r="107" spans="1:10" customFormat="1" ht="14.25" thickTop="1" thickBot="1" x14ac:dyDescent="0.25">
      <c r="A107" s="155" t="s">
        <v>86</v>
      </c>
      <c r="B107" s="156" t="s">
        <v>87</v>
      </c>
      <c r="C107" s="156" t="s">
        <v>88</v>
      </c>
      <c r="D107" s="157" t="s">
        <v>79</v>
      </c>
      <c r="E107" s="156" t="s">
        <v>80</v>
      </c>
      <c r="F107" s="238" t="s">
        <v>81</v>
      </c>
      <c r="G107" s="239"/>
    </row>
    <row r="108" spans="1:10" customFormat="1" ht="17.25" customHeight="1" thickTop="1" x14ac:dyDescent="0.2">
      <c r="A108" s="240">
        <v>1</v>
      </c>
      <c r="B108" s="242" t="s">
        <v>89</v>
      </c>
      <c r="C108" s="244" t="s">
        <v>44</v>
      </c>
      <c r="D108" s="244">
        <v>6</v>
      </c>
      <c r="E108" s="246">
        <v>0</v>
      </c>
      <c r="F108" s="248">
        <f>E108*D108</f>
        <v>0</v>
      </c>
      <c r="G108" s="249"/>
    </row>
    <row r="109" spans="1:10" customFormat="1" ht="71.25" customHeight="1" thickBot="1" x14ac:dyDescent="0.25">
      <c r="A109" s="241"/>
      <c r="B109" s="243"/>
      <c r="C109" s="245"/>
      <c r="D109" s="245"/>
      <c r="E109" s="247"/>
      <c r="F109" s="250"/>
      <c r="G109" s="251"/>
    </row>
    <row r="110" spans="1:10" customFormat="1" ht="15.75" customHeight="1" thickTop="1" x14ac:dyDescent="0.2">
      <c r="A110" s="263">
        <v>2</v>
      </c>
      <c r="B110" s="242" t="s">
        <v>90</v>
      </c>
      <c r="C110" s="264" t="s">
        <v>44</v>
      </c>
      <c r="D110" s="264">
        <v>7</v>
      </c>
      <c r="E110" s="265">
        <v>0</v>
      </c>
      <c r="F110" s="248">
        <f>E110*D110</f>
        <v>0</v>
      </c>
      <c r="G110" s="249"/>
    </row>
    <row r="111" spans="1:10" customFormat="1" ht="64.5" customHeight="1" thickBot="1" x14ac:dyDescent="0.25">
      <c r="A111" s="241"/>
      <c r="B111" s="243"/>
      <c r="C111" s="245"/>
      <c r="D111" s="245"/>
      <c r="E111" s="247"/>
      <c r="F111" s="250"/>
      <c r="G111" s="251"/>
    </row>
    <row r="112" spans="1:10" customFormat="1" ht="17.25" thickBot="1" x14ac:dyDescent="0.25">
      <c r="A112" s="233" t="s">
        <v>91</v>
      </c>
      <c r="B112" s="234"/>
      <c r="C112" s="234"/>
      <c r="D112" s="234"/>
      <c r="E112" s="236"/>
      <c r="F112" s="259">
        <f>F110+F108</f>
        <v>0</v>
      </c>
      <c r="G112" s="260"/>
    </row>
    <row r="113" spans="1:7" customFormat="1" ht="17.25" thickTop="1" x14ac:dyDescent="0.3">
      <c r="A113" s="158"/>
      <c r="B113" s="142"/>
      <c r="C113" s="142"/>
      <c r="D113" s="143"/>
      <c r="E113" s="144"/>
      <c r="F113" s="142"/>
      <c r="G113" s="142"/>
    </row>
    <row r="114" spans="1:7" customFormat="1" ht="16.5" x14ac:dyDescent="0.3">
      <c r="A114" s="158"/>
      <c r="B114" s="142"/>
      <c r="C114" s="142"/>
      <c r="D114" s="143"/>
      <c r="E114" s="144"/>
      <c r="F114" s="142"/>
      <c r="G114" s="142"/>
    </row>
    <row r="115" spans="1:7" customFormat="1" ht="16.5" x14ac:dyDescent="0.3">
      <c r="A115" s="159" t="s">
        <v>92</v>
      </c>
      <c r="B115" s="142"/>
      <c r="C115" s="142"/>
      <c r="D115" s="143"/>
      <c r="E115" s="144"/>
      <c r="F115" s="142"/>
      <c r="G115" s="142"/>
    </row>
    <row r="116" spans="1:7" customFormat="1" ht="17.25" thickBot="1" x14ac:dyDescent="0.35">
      <c r="A116" s="160"/>
      <c r="B116" s="142"/>
      <c r="C116" s="142"/>
      <c r="D116" s="143"/>
      <c r="E116" s="144"/>
      <c r="F116" s="142"/>
      <c r="G116" s="142"/>
    </row>
    <row r="117" spans="1:7" customFormat="1" ht="113.25" customHeight="1" thickTop="1" thickBot="1" x14ac:dyDescent="0.25">
      <c r="A117" s="161" t="s">
        <v>93</v>
      </c>
      <c r="B117" s="162" t="s">
        <v>94</v>
      </c>
      <c r="C117" s="163" t="s">
        <v>88</v>
      </c>
      <c r="D117" s="164" t="s">
        <v>95</v>
      </c>
      <c r="E117" s="163" t="s">
        <v>80</v>
      </c>
      <c r="F117" s="261" t="s">
        <v>81</v>
      </c>
      <c r="G117" s="262"/>
    </row>
    <row r="118" spans="1:7" customFormat="1" ht="19.5" thickTop="1" thickBot="1" x14ac:dyDescent="0.25">
      <c r="A118" s="165">
        <v>2</v>
      </c>
      <c r="B118" s="166" t="s">
        <v>96</v>
      </c>
      <c r="C118" s="167" t="s">
        <v>73</v>
      </c>
      <c r="D118" s="168">
        <v>2.4</v>
      </c>
      <c r="E118" s="169">
        <v>0</v>
      </c>
      <c r="F118" s="252">
        <f t="shared" ref="F118:F123" si="16">E118*D118</f>
        <v>0</v>
      </c>
      <c r="G118" s="253"/>
    </row>
    <row r="119" spans="1:7" customFormat="1" ht="38.25" customHeight="1" thickTop="1" thickBot="1" x14ac:dyDescent="0.25">
      <c r="A119" s="165">
        <v>4</v>
      </c>
      <c r="B119" s="170" t="s">
        <v>97</v>
      </c>
      <c r="C119" s="167" t="s">
        <v>73</v>
      </c>
      <c r="D119" s="168">
        <v>1.5</v>
      </c>
      <c r="E119" s="169">
        <v>0</v>
      </c>
      <c r="F119" s="252">
        <f t="shared" si="16"/>
        <v>0</v>
      </c>
      <c r="G119" s="253"/>
    </row>
    <row r="120" spans="1:7" customFormat="1" ht="24.75" customHeight="1" thickBot="1" x14ac:dyDescent="0.25">
      <c r="A120" s="165">
        <v>5</v>
      </c>
      <c r="B120" s="151" t="s">
        <v>98</v>
      </c>
      <c r="C120" s="167" t="s">
        <v>73</v>
      </c>
      <c r="D120" s="168">
        <v>13.5</v>
      </c>
      <c r="E120" s="169">
        <v>0</v>
      </c>
      <c r="F120" s="252">
        <f t="shared" si="16"/>
        <v>0</v>
      </c>
      <c r="G120" s="253"/>
    </row>
    <row r="121" spans="1:7" customFormat="1" ht="18.75" thickBot="1" x14ac:dyDescent="0.25">
      <c r="A121" s="165">
        <v>7</v>
      </c>
      <c r="B121" s="166" t="s">
        <v>99</v>
      </c>
      <c r="C121" s="167" t="s">
        <v>73</v>
      </c>
      <c r="D121" s="168">
        <v>1</v>
      </c>
      <c r="E121" s="169">
        <v>0</v>
      </c>
      <c r="F121" s="252">
        <f t="shared" si="16"/>
        <v>0</v>
      </c>
      <c r="G121" s="253"/>
    </row>
    <row r="122" spans="1:7" customFormat="1" ht="36.950000000000003" customHeight="1" thickBot="1" x14ac:dyDescent="0.25">
      <c r="A122" s="165">
        <v>8</v>
      </c>
      <c r="B122" s="171" t="s">
        <v>100</v>
      </c>
      <c r="C122" s="167" t="s">
        <v>73</v>
      </c>
      <c r="D122" s="168">
        <v>70.360380000000006</v>
      </c>
      <c r="E122" s="169">
        <v>0</v>
      </c>
      <c r="F122" s="252">
        <f t="shared" ref="F122" si="17">E122*D122</f>
        <v>0</v>
      </c>
      <c r="G122" s="253"/>
    </row>
    <row r="123" spans="1:7" customFormat="1" ht="36.950000000000003" customHeight="1" thickBot="1" x14ac:dyDescent="0.25">
      <c r="A123" s="165">
        <v>10</v>
      </c>
      <c r="B123" s="171" t="s">
        <v>101</v>
      </c>
      <c r="C123" s="167" t="s">
        <v>73</v>
      </c>
      <c r="D123" s="168">
        <v>7</v>
      </c>
      <c r="E123" s="169">
        <v>0</v>
      </c>
      <c r="F123" s="252">
        <f t="shared" si="16"/>
        <v>0</v>
      </c>
      <c r="G123" s="253"/>
    </row>
    <row r="124" spans="1:7" customFormat="1" ht="17.25" thickBot="1" x14ac:dyDescent="0.25">
      <c r="A124" s="254" t="s">
        <v>72</v>
      </c>
      <c r="B124" s="255"/>
      <c r="C124" s="255"/>
      <c r="D124" s="255"/>
      <c r="E124" s="256"/>
      <c r="F124" s="257">
        <f>SUM(F118:G123)</f>
        <v>0</v>
      </c>
      <c r="G124" s="258"/>
    </row>
    <row r="125" spans="1:7" customFormat="1" ht="17.25" thickTop="1" x14ac:dyDescent="0.3">
      <c r="A125" s="141"/>
      <c r="B125" s="142"/>
      <c r="C125" s="142"/>
      <c r="D125" s="143"/>
      <c r="E125" s="144"/>
      <c r="F125" s="142"/>
      <c r="G125" s="142"/>
    </row>
    <row r="126" spans="1:7" customFormat="1" ht="17.25" thickBot="1" x14ac:dyDescent="0.35">
      <c r="A126" s="141" t="s">
        <v>30</v>
      </c>
      <c r="B126" s="142"/>
      <c r="C126" s="142"/>
      <c r="D126" s="143"/>
      <c r="E126" s="144"/>
      <c r="F126" s="142"/>
      <c r="G126" s="142"/>
    </row>
    <row r="127" spans="1:7" customFormat="1" ht="17.25" customHeight="1" x14ac:dyDescent="0.2">
      <c r="A127" s="274" t="s">
        <v>102</v>
      </c>
      <c r="B127" s="275"/>
      <c r="C127" s="275"/>
      <c r="D127" s="275"/>
      <c r="E127" s="276"/>
      <c r="F127" s="280">
        <f>G103</f>
        <v>0</v>
      </c>
      <c r="G127" s="281"/>
    </row>
    <row r="128" spans="1:7" customFormat="1" ht="13.5" thickBot="1" x14ac:dyDescent="0.25">
      <c r="A128" s="277"/>
      <c r="B128" s="278"/>
      <c r="C128" s="278"/>
      <c r="D128" s="278"/>
      <c r="E128" s="279"/>
      <c r="F128" s="282"/>
      <c r="G128" s="283"/>
    </row>
    <row r="129" spans="1:8" customFormat="1" ht="17.25" thickBot="1" x14ac:dyDescent="0.35">
      <c r="A129" s="172"/>
      <c r="B129" s="173"/>
      <c r="C129" s="173"/>
      <c r="D129" s="174"/>
      <c r="E129" s="175"/>
      <c r="F129" s="176"/>
      <c r="G129" s="176"/>
    </row>
    <row r="130" spans="1:8" customFormat="1" ht="17.25" customHeight="1" x14ac:dyDescent="0.2">
      <c r="A130" s="274" t="s">
        <v>103</v>
      </c>
      <c r="B130" s="275"/>
      <c r="C130" s="275"/>
      <c r="D130" s="275"/>
      <c r="E130" s="276"/>
      <c r="F130" s="280">
        <f>F112</f>
        <v>0</v>
      </c>
      <c r="G130" s="281"/>
    </row>
    <row r="131" spans="1:8" customFormat="1" ht="13.5" thickBot="1" x14ac:dyDescent="0.25">
      <c r="A131" s="277"/>
      <c r="B131" s="278"/>
      <c r="C131" s="278"/>
      <c r="D131" s="278"/>
      <c r="E131" s="279"/>
      <c r="F131" s="282"/>
      <c r="G131" s="283"/>
    </row>
    <row r="132" spans="1:8" customFormat="1" ht="17.25" thickBot="1" x14ac:dyDescent="0.35">
      <c r="A132" s="172"/>
      <c r="B132" s="173"/>
      <c r="C132" s="173"/>
      <c r="D132" s="174"/>
      <c r="E132" s="175"/>
      <c r="F132" s="176"/>
      <c r="G132" s="176"/>
    </row>
    <row r="133" spans="1:8" customFormat="1" ht="33.75" customHeight="1" thickBot="1" x14ac:dyDescent="0.35">
      <c r="A133" s="284" t="s">
        <v>104</v>
      </c>
      <c r="B133" s="285"/>
      <c r="C133" s="285"/>
      <c r="D133" s="285"/>
      <c r="E133" s="286"/>
      <c r="F133" s="269">
        <f>F124</f>
        <v>0</v>
      </c>
      <c r="G133" s="287"/>
    </row>
    <row r="134" spans="1:8" customFormat="1" ht="17.25" thickBot="1" x14ac:dyDescent="0.35">
      <c r="A134" s="141"/>
      <c r="B134" s="142"/>
      <c r="C134" s="142"/>
      <c r="D134" s="143"/>
      <c r="E134" s="144"/>
      <c r="F134" s="176"/>
      <c r="G134" s="176"/>
    </row>
    <row r="135" spans="1:8" customFormat="1" ht="17.25" thickBot="1" x14ac:dyDescent="0.35">
      <c r="A135" s="266" t="s">
        <v>105</v>
      </c>
      <c r="B135" s="267"/>
      <c r="C135" s="267"/>
      <c r="D135" s="267"/>
      <c r="E135" s="268"/>
      <c r="F135" s="269">
        <f>F127+F130+F133</f>
        <v>0</v>
      </c>
      <c r="G135" s="270"/>
    </row>
    <row r="136" spans="1:8" s="6" customFormat="1" ht="16.5" x14ac:dyDescent="0.3">
      <c r="A136" s="7"/>
      <c r="B136" s="8"/>
      <c r="C136" s="9"/>
      <c r="D136" s="290"/>
      <c r="E136" s="290"/>
      <c r="F136" s="290"/>
      <c r="G136" s="290"/>
      <c r="H136" s="41"/>
    </row>
    <row r="137" spans="1:8" s="6" customFormat="1" x14ac:dyDescent="0.2">
      <c r="A137" s="7"/>
      <c r="B137" s="8"/>
      <c r="C137" s="9"/>
      <c r="D137" s="10"/>
      <c r="E137" s="11"/>
      <c r="F137" s="11"/>
      <c r="G137" s="11"/>
      <c r="H137" s="11"/>
    </row>
    <row r="138" spans="1:8" s="122" customFormat="1" ht="28.5" customHeight="1" x14ac:dyDescent="0.2">
      <c r="A138" s="196" t="s">
        <v>30</v>
      </c>
      <c r="B138" s="197"/>
      <c r="C138" s="197"/>
      <c r="D138" s="197"/>
      <c r="E138" s="197"/>
      <c r="F138" s="197"/>
      <c r="G138" s="197"/>
      <c r="H138" s="198"/>
    </row>
    <row r="139" spans="1:8" s="122" customFormat="1" ht="22.7" customHeight="1" x14ac:dyDescent="0.3">
      <c r="A139" s="123"/>
      <c r="B139" s="124"/>
      <c r="C139" s="125"/>
      <c r="D139" s="203" t="s">
        <v>14</v>
      </c>
      <c r="E139" s="204"/>
      <c r="F139" s="203" t="s">
        <v>13</v>
      </c>
      <c r="G139" s="205"/>
      <c r="H139" s="130"/>
    </row>
    <row r="140" spans="1:8" s="122" customFormat="1" ht="22.7" customHeight="1" x14ac:dyDescent="0.3">
      <c r="A140" s="123"/>
      <c r="B140" s="126" t="s">
        <v>16</v>
      </c>
      <c r="C140" s="125"/>
      <c r="D140" s="288">
        <f>G19</f>
        <v>0</v>
      </c>
      <c r="E140" s="289"/>
      <c r="F140" s="288">
        <f>H19</f>
        <v>0</v>
      </c>
      <c r="G140" s="289"/>
      <c r="H140" s="130"/>
    </row>
    <row r="141" spans="1:8" s="122" customFormat="1" ht="22.7" customHeight="1" x14ac:dyDescent="0.3">
      <c r="A141" s="123"/>
      <c r="B141" s="124"/>
      <c r="C141" s="125"/>
      <c r="D141" s="138"/>
      <c r="E141" s="177"/>
      <c r="F141" s="138"/>
      <c r="G141" s="139"/>
      <c r="H141" s="130"/>
    </row>
    <row r="142" spans="1:8" s="122" customFormat="1" ht="22.7" customHeight="1" x14ac:dyDescent="0.3">
      <c r="A142" s="123"/>
      <c r="B142" s="126" t="s">
        <v>48</v>
      </c>
      <c r="C142" s="125"/>
      <c r="D142" s="199">
        <f>G30</f>
        <v>0</v>
      </c>
      <c r="E142" s="200"/>
      <c r="F142" s="201">
        <f>H30</f>
        <v>0</v>
      </c>
      <c r="G142" s="202"/>
      <c r="H142" s="130"/>
    </row>
    <row r="143" spans="1:8" s="122" customFormat="1" ht="23.25" x14ac:dyDescent="0.3">
      <c r="A143" s="123"/>
      <c r="B143" s="126"/>
      <c r="C143" s="125"/>
      <c r="D143" s="178"/>
      <c r="E143" s="132"/>
      <c r="F143" s="185"/>
      <c r="G143" s="186"/>
      <c r="H143" s="130"/>
    </row>
    <row r="144" spans="1:8" s="122" customFormat="1" ht="26.25" customHeight="1" x14ac:dyDescent="0.3">
      <c r="A144" s="123"/>
      <c r="B144" s="126" t="s">
        <v>52</v>
      </c>
      <c r="C144" s="125"/>
      <c r="D144" s="199">
        <f>D63</f>
        <v>0</v>
      </c>
      <c r="E144" s="200"/>
      <c r="F144" s="201">
        <f>F63</f>
        <v>0</v>
      </c>
      <c r="G144" s="202"/>
      <c r="H144" s="130"/>
    </row>
    <row r="145" spans="1:10" s="122" customFormat="1" ht="23.25" x14ac:dyDescent="0.3">
      <c r="A145" s="123"/>
      <c r="B145" s="126"/>
      <c r="C145" s="125"/>
      <c r="D145" s="178"/>
      <c r="E145" s="132"/>
      <c r="F145" s="185"/>
      <c r="G145" s="186"/>
      <c r="H145" s="130"/>
    </row>
    <row r="146" spans="1:10" s="122" customFormat="1" ht="26.25" customHeight="1" x14ac:dyDescent="0.3">
      <c r="A146" s="123"/>
      <c r="B146" s="126" t="s">
        <v>47</v>
      </c>
      <c r="C146" s="125"/>
      <c r="D146" s="199">
        <f>D89</f>
        <v>0</v>
      </c>
      <c r="E146" s="200"/>
      <c r="F146" s="201">
        <f>F89</f>
        <v>0</v>
      </c>
      <c r="G146" s="202"/>
      <c r="H146" s="130"/>
    </row>
    <row r="147" spans="1:10" s="122" customFormat="1" ht="26.25" customHeight="1" x14ac:dyDescent="0.3">
      <c r="A147" s="127"/>
      <c r="B147" s="140"/>
      <c r="C147" s="129"/>
      <c r="D147" s="179"/>
      <c r="E147" s="180"/>
      <c r="F147" s="187"/>
      <c r="G147" s="188"/>
      <c r="H147" s="130"/>
    </row>
    <row r="148" spans="1:10" s="122" customFormat="1" ht="26.25" customHeight="1" x14ac:dyDescent="0.3">
      <c r="A148" s="127"/>
      <c r="B148" s="140" t="s">
        <v>60</v>
      </c>
      <c r="C148" s="129"/>
      <c r="D148" s="199">
        <f>F135</f>
        <v>0</v>
      </c>
      <c r="E148" s="271"/>
      <c r="F148" s="272">
        <f>D148*1.2</f>
        <v>0</v>
      </c>
      <c r="G148" s="273"/>
      <c r="H148" s="184"/>
    </row>
    <row r="149" spans="1:10" s="122" customFormat="1" ht="21" customHeight="1" x14ac:dyDescent="0.3">
      <c r="A149" s="127"/>
      <c r="B149" s="128"/>
      <c r="C149" s="129"/>
      <c r="D149" s="181"/>
      <c r="E149" s="133"/>
      <c r="F149" s="134"/>
      <c r="G149" s="135"/>
      <c r="H149" s="130"/>
    </row>
    <row r="150" spans="1:10" s="122" customFormat="1" ht="27" customHeight="1" x14ac:dyDescent="0.35">
      <c r="A150" s="123"/>
      <c r="B150" s="131" t="s">
        <v>42</v>
      </c>
      <c r="C150" s="125"/>
      <c r="D150" s="206">
        <f>D140+D142+D144+D146</f>
        <v>0</v>
      </c>
      <c r="E150" s="207"/>
      <c r="F150" s="208">
        <f>F140+F142+F144+F146</f>
        <v>0</v>
      </c>
      <c r="G150" s="209"/>
      <c r="H150" s="130"/>
    </row>
    <row r="151" spans="1:10" s="6" customFormat="1" ht="15" customHeight="1" x14ac:dyDescent="0.2">
      <c r="A151" s="1"/>
      <c r="B151" s="2"/>
      <c r="C151" s="3"/>
      <c r="D151" s="21"/>
      <c r="E151" s="4"/>
      <c r="F151" s="4"/>
      <c r="G151" s="4"/>
      <c r="H151" s="4"/>
    </row>
    <row r="152" spans="1:10" s="6" customFormat="1" ht="15.75" customHeight="1" x14ac:dyDescent="0.25">
      <c r="A152" s="1"/>
      <c r="B152" s="2"/>
      <c r="C152" s="3"/>
      <c r="D152" s="21"/>
      <c r="E152" s="195"/>
      <c r="F152" s="195"/>
      <c r="G152" s="195"/>
      <c r="H152" s="4"/>
    </row>
    <row r="153" spans="1:10" s="6" customFormat="1" ht="18" x14ac:dyDescent="0.25">
      <c r="A153" s="1"/>
      <c r="B153" s="2"/>
      <c r="C153" s="3"/>
      <c r="D153" s="21"/>
      <c r="E153" s="136"/>
      <c r="F153" s="136"/>
      <c r="G153" s="136"/>
      <c r="H153" s="4"/>
      <c r="J153" s="12"/>
    </row>
    <row r="154" spans="1:10" s="6" customFormat="1" ht="18" x14ac:dyDescent="0.25">
      <c r="A154" s="1"/>
      <c r="B154" s="2"/>
      <c r="C154" s="3"/>
      <c r="D154" s="21"/>
      <c r="E154" s="195"/>
      <c r="F154" s="195"/>
      <c r="G154" s="195"/>
      <c r="H154" s="4"/>
    </row>
    <row r="155" spans="1:10" s="6" customFormat="1" x14ac:dyDescent="0.2">
      <c r="A155" s="1"/>
      <c r="B155" s="2"/>
      <c r="C155" s="3"/>
      <c r="D155" s="21"/>
      <c r="E155" s="4"/>
      <c r="F155" s="4"/>
      <c r="G155" s="4"/>
      <c r="H155" s="4"/>
    </row>
    <row r="156" spans="1:10" s="6" customFormat="1" x14ac:dyDescent="0.2">
      <c r="A156" s="1"/>
      <c r="B156" s="2"/>
      <c r="C156" s="3"/>
      <c r="D156" s="21"/>
      <c r="E156" s="4"/>
      <c r="F156" s="4"/>
      <c r="G156" s="4"/>
      <c r="H156" s="4"/>
    </row>
    <row r="157" spans="1:10" s="6" customFormat="1" x14ac:dyDescent="0.2">
      <c r="A157" s="1"/>
      <c r="B157" s="2"/>
      <c r="C157" s="3"/>
      <c r="D157" s="21"/>
      <c r="E157" s="4"/>
      <c r="F157" s="4"/>
      <c r="G157" s="4"/>
      <c r="H157" s="4"/>
    </row>
    <row r="158" spans="1:10" s="6" customFormat="1" ht="16.5" customHeight="1" x14ac:dyDescent="0.2">
      <c r="A158" s="1"/>
      <c r="B158" s="2"/>
      <c r="C158" s="3"/>
      <c r="D158" s="21"/>
      <c r="E158" s="4"/>
      <c r="F158" s="4"/>
      <c r="G158" s="4"/>
      <c r="H158" s="4"/>
    </row>
    <row r="159" spans="1:10" s="6" customFormat="1" x14ac:dyDescent="0.2">
      <c r="A159" s="1"/>
      <c r="B159" s="2"/>
      <c r="C159" s="3"/>
      <c r="D159" s="21"/>
      <c r="E159" s="4"/>
      <c r="F159" s="4"/>
      <c r="G159" s="4"/>
      <c r="H159" s="4"/>
    </row>
    <row r="160" spans="1:10" s="6" customFormat="1" x14ac:dyDescent="0.2">
      <c r="A160" s="1"/>
      <c r="B160" s="2"/>
      <c r="C160" s="3"/>
      <c r="D160" s="21"/>
      <c r="E160" s="4"/>
      <c r="F160" s="4"/>
      <c r="G160" s="4"/>
      <c r="H160" s="4"/>
    </row>
  </sheetData>
  <mergeCells count="110">
    <mergeCell ref="A135:E135"/>
    <mergeCell ref="F135:G135"/>
    <mergeCell ref="D148:E148"/>
    <mergeCell ref="F148:G148"/>
    <mergeCell ref="A127:E128"/>
    <mergeCell ref="F127:G128"/>
    <mergeCell ref="A130:E131"/>
    <mergeCell ref="F130:G131"/>
    <mergeCell ref="A133:E133"/>
    <mergeCell ref="F133:G133"/>
    <mergeCell ref="D140:E140"/>
    <mergeCell ref="F140:G140"/>
    <mergeCell ref="D136:G136"/>
    <mergeCell ref="F121:G121"/>
    <mergeCell ref="F122:G122"/>
    <mergeCell ref="F123:G123"/>
    <mergeCell ref="A124:E124"/>
    <mergeCell ref="F124:G124"/>
    <mergeCell ref="F118:G118"/>
    <mergeCell ref="F119:G119"/>
    <mergeCell ref="F120:G120"/>
    <mergeCell ref="F110:G111"/>
    <mergeCell ref="A112:E112"/>
    <mergeCell ref="F112:G112"/>
    <mergeCell ref="F117:G117"/>
    <mergeCell ref="A110:A111"/>
    <mergeCell ref="B110:B111"/>
    <mergeCell ref="C110:C111"/>
    <mergeCell ref="D110:D111"/>
    <mergeCell ref="E110:E111"/>
    <mergeCell ref="A103:F103"/>
    <mergeCell ref="A106:F106"/>
    <mergeCell ref="F107:G107"/>
    <mergeCell ref="A108:A109"/>
    <mergeCell ref="B108:B109"/>
    <mergeCell ref="C108:C109"/>
    <mergeCell ref="D108:D109"/>
    <mergeCell ref="E108:E109"/>
    <mergeCell ref="F108:G109"/>
    <mergeCell ref="C94:C95"/>
    <mergeCell ref="D94:D95"/>
    <mergeCell ref="E94:E95"/>
    <mergeCell ref="F94:F95"/>
    <mergeCell ref="G94:G95"/>
    <mergeCell ref="A33:H33"/>
    <mergeCell ref="D87:E87"/>
    <mergeCell ref="F87:G87"/>
    <mergeCell ref="D89:E89"/>
    <mergeCell ref="F89:G89"/>
    <mergeCell ref="D85:E85"/>
    <mergeCell ref="F85:G85"/>
    <mergeCell ref="F61:G61"/>
    <mergeCell ref="D62:E62"/>
    <mergeCell ref="F62:G62"/>
    <mergeCell ref="D63:E63"/>
    <mergeCell ref="F63:G63"/>
    <mergeCell ref="B51:H51"/>
    <mergeCell ref="D61:E61"/>
    <mergeCell ref="A2:H2"/>
    <mergeCell ref="A1:H1"/>
    <mergeCell ref="M9:Q9"/>
    <mergeCell ref="B21:H21"/>
    <mergeCell ref="A3:H3"/>
    <mergeCell ref="B7:H7"/>
    <mergeCell ref="D19:E19"/>
    <mergeCell ref="I11:K11"/>
    <mergeCell ref="M11:Q11"/>
    <mergeCell ref="M23:Q23"/>
    <mergeCell ref="I25:L25"/>
    <mergeCell ref="M25:O25"/>
    <mergeCell ref="D59:E59"/>
    <mergeCell ref="D30:E30"/>
    <mergeCell ref="D56:E56"/>
    <mergeCell ref="B35:H35"/>
    <mergeCell ref="I43:K43"/>
    <mergeCell ref="M43:Q43"/>
    <mergeCell ref="I45:K45"/>
    <mergeCell ref="M45:Q45"/>
    <mergeCell ref="I38:L38"/>
    <mergeCell ref="M38:O38"/>
    <mergeCell ref="D48:E48"/>
    <mergeCell ref="I42:K42"/>
    <mergeCell ref="M42:Q42"/>
    <mergeCell ref="I40:L40"/>
    <mergeCell ref="M40:O40"/>
    <mergeCell ref="F59:G59"/>
    <mergeCell ref="I68:L68"/>
    <mergeCell ref="M68:O68"/>
    <mergeCell ref="A65:H65"/>
    <mergeCell ref="I72:K72"/>
    <mergeCell ref="M72:Q72"/>
    <mergeCell ref="D80:E80"/>
    <mergeCell ref="I70:L70"/>
    <mergeCell ref="M70:O70"/>
    <mergeCell ref="E154:G154"/>
    <mergeCell ref="A138:H138"/>
    <mergeCell ref="D142:E142"/>
    <mergeCell ref="F142:G142"/>
    <mergeCell ref="D144:E144"/>
    <mergeCell ref="F144:G144"/>
    <mergeCell ref="D146:E146"/>
    <mergeCell ref="F146:G146"/>
    <mergeCell ref="D139:E139"/>
    <mergeCell ref="F139:G139"/>
    <mergeCell ref="D150:E150"/>
    <mergeCell ref="F150:G150"/>
    <mergeCell ref="E152:G152"/>
    <mergeCell ref="A93:G93"/>
    <mergeCell ref="A94:A95"/>
    <mergeCell ref="B94:B95"/>
  </mergeCells>
  <phoneticPr fontId="2" type="noConversion"/>
  <printOptions horizontalCentered="1"/>
  <pageMargins left="1.5" right="0.5" top="0.98425196850393704" bottom="0.98425196850393704" header="0.511811023622047" footer="0.511811023622047"/>
  <pageSetup paperSize="9" scale="63" fitToHeight="0" orientation="portrait" r:id="rId1"/>
  <headerFooter scaleWithDoc="0">
    <oddHeader>&amp;Lwww.kapaprojekt.com</oddHeader>
    <oddFooter>&amp;CPage &amp;P of &amp;N</oddFooter>
  </headerFooter>
  <rowBreaks count="5" manualBreakCount="5">
    <brk id="31" max="7" man="1"/>
    <brk id="57" max="7" man="1"/>
    <brk id="76" max="7" man="1"/>
    <brk id="105" max="7" man="1"/>
    <brk id="13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 saobracajnica</vt:lpstr>
      <vt:lpstr>'2 saobracajnica'!Print_Area</vt:lpstr>
      <vt:lpstr>'2 saobracajnica'!Print_Titles</vt:lpstr>
    </vt:vector>
  </TitlesOfParts>
  <Company>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dc:creator>
  <cp:lastModifiedBy>Ivan Zivkovic</cp:lastModifiedBy>
  <cp:lastPrinted>2023-08-02T09:14:18Z</cp:lastPrinted>
  <dcterms:created xsi:type="dcterms:W3CDTF">2011-04-15T06:28:17Z</dcterms:created>
  <dcterms:modified xsi:type="dcterms:W3CDTF">2025-03-20T13:21:12Z</dcterms:modified>
</cp:coreProperties>
</file>